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AI QT\Nam 2018\DON GIA TT20\"/>
    </mc:Choice>
  </mc:AlternateContent>
  <bookViews>
    <workbookView xWindow="0" yWindow="0" windowWidth="20490" windowHeight="7545" activeTab="3"/>
  </bookViews>
  <sheets>
    <sheet name="DUNG CU" sheetId="1" r:id="rId1"/>
    <sheet name="Thiet bi" sheetId="4" r:id="rId2"/>
    <sheet name="Vat lieu" sheetId="5" r:id="rId3"/>
    <sheet name="nhan cong" sheetId="6" r:id="rId4"/>
  </sheets>
  <externalReferences>
    <externalReference r:id="rId5"/>
    <externalReference r:id="rId6"/>
  </externalReferences>
  <definedNames>
    <definedName name="_xlnm._FilterDatabase" localSheetId="0" hidden="1">'DUNG CU'!$A$2:$F$266</definedName>
    <definedName name="_xlnm._FilterDatabase" localSheetId="1" hidden="1">'Thiet bi'!$A$3:$F$40</definedName>
    <definedName name="_xlnm._FilterDatabase" localSheetId="2" hidden="1">'Vat lieu'!$A$2:$E$379</definedName>
    <definedName name="VL">'[1]Don gia '!$A$147:$F$319</definedName>
  </definedNames>
  <calcPr calcId="152511"/>
</workbook>
</file>

<file path=xl/calcChain.xml><?xml version="1.0" encoding="utf-8"?>
<calcChain xmlns="http://schemas.openxmlformats.org/spreadsheetml/2006/main">
  <c r="E145" i="4" l="1"/>
  <c r="E54" i="4"/>
  <c r="E47" i="4"/>
  <c r="E33" i="4"/>
  <c r="E5" i="4"/>
  <c r="E120" i="1"/>
  <c r="F60" i="1"/>
  <c r="J46" i="6" l="1"/>
  <c r="J47" i="6"/>
  <c r="J48" i="6"/>
  <c r="J49" i="6"/>
  <c r="J50" i="6"/>
  <c r="J51" i="6"/>
  <c r="J45" i="6"/>
  <c r="J11" i="6"/>
  <c r="J12" i="6"/>
  <c r="J13" i="6"/>
  <c r="J14" i="6"/>
  <c r="J15" i="6"/>
  <c r="J16" i="6"/>
  <c r="J10" i="6"/>
  <c r="H46" i="6"/>
  <c r="H47" i="6"/>
  <c r="H48" i="6"/>
  <c r="H49" i="6"/>
  <c r="H50" i="6"/>
  <c r="H51" i="6"/>
  <c r="H45" i="6"/>
  <c r="E51" i="6" l="1"/>
  <c r="E50" i="6"/>
  <c r="G49" i="6"/>
  <c r="F49" i="6"/>
  <c r="E49" i="6"/>
  <c r="G48" i="6"/>
  <c r="E48" i="6"/>
  <c r="F48" i="6" s="1"/>
  <c r="E47" i="6"/>
  <c r="E46" i="6"/>
  <c r="G45" i="6"/>
  <c r="F45" i="6"/>
  <c r="E45" i="6"/>
  <c r="I43" i="6"/>
  <c r="H43" i="6"/>
  <c r="C43" i="6"/>
  <c r="E43" i="6" s="1"/>
  <c r="I42" i="6"/>
  <c r="H42" i="6"/>
  <c r="C42" i="6"/>
  <c r="E42" i="6" s="1"/>
  <c r="G42" i="6" s="1"/>
  <c r="I41" i="6"/>
  <c r="H41" i="6"/>
  <c r="G41" i="6"/>
  <c r="F41" i="6"/>
  <c r="J41" i="6" s="1"/>
  <c r="E41" i="6"/>
  <c r="I40" i="6"/>
  <c r="H40" i="6"/>
  <c r="I39" i="6"/>
  <c r="H39" i="6"/>
  <c r="I38" i="6"/>
  <c r="H38" i="6"/>
  <c r="I37" i="6"/>
  <c r="H37" i="6"/>
  <c r="I36" i="6"/>
  <c r="H36" i="6"/>
  <c r="C36" i="6"/>
  <c r="I35" i="6"/>
  <c r="H35" i="6"/>
  <c r="G35" i="6"/>
  <c r="C35" i="6"/>
  <c r="E35" i="6" s="1"/>
  <c r="I34" i="6"/>
  <c r="H34" i="6"/>
  <c r="F34" i="6"/>
  <c r="C34" i="6"/>
  <c r="E34" i="6" s="1"/>
  <c r="G34" i="6" s="1"/>
  <c r="I33" i="6"/>
  <c r="H33" i="6"/>
  <c r="E33" i="6"/>
  <c r="I27" i="6"/>
  <c r="H27" i="6"/>
  <c r="I26" i="6"/>
  <c r="H26" i="6"/>
  <c r="I25" i="6"/>
  <c r="H25" i="6"/>
  <c r="I24" i="6"/>
  <c r="H24" i="6"/>
  <c r="C24" i="6"/>
  <c r="I23" i="6"/>
  <c r="H23" i="6"/>
  <c r="G23" i="6"/>
  <c r="C23" i="6"/>
  <c r="E23" i="6" s="1"/>
  <c r="I22" i="6"/>
  <c r="H22" i="6"/>
  <c r="C22" i="6"/>
  <c r="E22" i="6" s="1"/>
  <c r="G22" i="6" s="1"/>
  <c r="I21" i="6"/>
  <c r="H21" i="6"/>
  <c r="E21" i="6"/>
  <c r="C21" i="6"/>
  <c r="I20" i="6"/>
  <c r="H20" i="6"/>
  <c r="E20" i="6"/>
  <c r="G20" i="6" s="1"/>
  <c r="I19" i="6"/>
  <c r="H19" i="6"/>
  <c r="I18" i="6"/>
  <c r="H18" i="6"/>
  <c r="I17" i="6"/>
  <c r="H17" i="6"/>
  <c r="C17" i="6"/>
  <c r="H16" i="6"/>
  <c r="G16" i="6"/>
  <c r="F16" i="6"/>
  <c r="E16" i="6"/>
  <c r="H15" i="6"/>
  <c r="G15" i="6"/>
  <c r="E15" i="6"/>
  <c r="F15" i="6" s="1"/>
  <c r="H14" i="6"/>
  <c r="E14" i="6"/>
  <c r="H13" i="6"/>
  <c r="F13" i="6"/>
  <c r="E13" i="6"/>
  <c r="G13" i="6" s="1"/>
  <c r="H12" i="6"/>
  <c r="G12" i="6"/>
  <c r="F12" i="6"/>
  <c r="E12" i="6"/>
  <c r="H11" i="6"/>
  <c r="G11" i="6"/>
  <c r="E11" i="6"/>
  <c r="F11" i="6" s="1"/>
  <c r="H10" i="6"/>
  <c r="E10" i="6"/>
  <c r="I8" i="6"/>
  <c r="H8" i="6"/>
  <c r="G8" i="6"/>
  <c r="F8" i="6"/>
  <c r="J8" i="6" s="1"/>
  <c r="C8" i="6"/>
  <c r="E8" i="6" s="1"/>
  <c r="I7" i="6"/>
  <c r="H7" i="6"/>
  <c r="E7" i="6"/>
  <c r="G7" i="6" s="1"/>
  <c r="C18" i="6" l="1"/>
  <c r="E17" i="6"/>
  <c r="G46" i="6"/>
  <c r="F46" i="6"/>
  <c r="J22" i="6"/>
  <c r="G43" i="6"/>
  <c r="F43" i="6"/>
  <c r="J43" i="6" s="1"/>
  <c r="F7" i="6"/>
  <c r="J7" i="6" s="1"/>
  <c r="G14" i="6"/>
  <c r="F14" i="6"/>
  <c r="G21" i="6"/>
  <c r="F21" i="6"/>
  <c r="J21" i="6" s="1"/>
  <c r="F22" i="6"/>
  <c r="J23" i="6"/>
  <c r="F23" i="6"/>
  <c r="E24" i="6"/>
  <c r="C25" i="6"/>
  <c r="J34" i="6"/>
  <c r="F50" i="6"/>
  <c r="G50" i="6"/>
  <c r="J42" i="6"/>
  <c r="F42" i="6"/>
  <c r="F33" i="6"/>
  <c r="G33" i="6"/>
  <c r="J33" i="6"/>
  <c r="J35" i="6"/>
  <c r="F35" i="6"/>
  <c r="E36" i="6"/>
  <c r="C37" i="6"/>
  <c r="G10" i="6"/>
  <c r="F10" i="6"/>
  <c r="F20" i="6"/>
  <c r="J20" i="6"/>
  <c r="F47" i="6"/>
  <c r="F51" i="6"/>
  <c r="G47" i="6"/>
  <c r="G51" i="6"/>
  <c r="G17" i="6" l="1"/>
  <c r="F17" i="6"/>
  <c r="J17" i="6" s="1"/>
  <c r="G36" i="6"/>
  <c r="F36" i="6"/>
  <c r="J36" i="6" s="1"/>
  <c r="C26" i="6"/>
  <c r="E25" i="6"/>
  <c r="C19" i="6"/>
  <c r="E19" i="6" s="1"/>
  <c r="E18" i="6"/>
  <c r="G24" i="6"/>
  <c r="J24" i="6"/>
  <c r="F24" i="6"/>
  <c r="C38" i="6"/>
  <c r="E37" i="6"/>
  <c r="F25" i="6" l="1"/>
  <c r="J25" i="6" s="1"/>
  <c r="G25" i="6"/>
  <c r="F37" i="6"/>
  <c r="J37" i="6" s="1"/>
  <c r="G37" i="6"/>
  <c r="G18" i="6"/>
  <c r="F18" i="6"/>
  <c r="J18" i="6" s="1"/>
  <c r="E26" i="6"/>
  <c r="C27" i="6"/>
  <c r="E27" i="6" s="1"/>
  <c r="E38" i="6"/>
  <c r="C39" i="6"/>
  <c r="G19" i="6"/>
  <c r="F19" i="6"/>
  <c r="J19" i="6" s="1"/>
  <c r="E39" i="6" l="1"/>
  <c r="C40" i="6"/>
  <c r="E40" i="6" s="1"/>
  <c r="F27" i="6"/>
  <c r="J27" i="6" s="1"/>
  <c r="G27" i="6"/>
  <c r="G38" i="6"/>
  <c r="F38" i="6"/>
  <c r="J38" i="6"/>
  <c r="G26" i="6"/>
  <c r="J26" i="6"/>
  <c r="F26" i="6"/>
  <c r="G40" i="6" l="1"/>
  <c r="J40" i="6"/>
  <c r="F40" i="6"/>
  <c r="F39" i="6"/>
  <c r="J39" i="6" s="1"/>
  <c r="G39" i="6"/>
</calcChain>
</file>

<file path=xl/sharedStrings.xml><?xml version="1.0" encoding="utf-8"?>
<sst xmlns="http://schemas.openxmlformats.org/spreadsheetml/2006/main" count="2497" uniqueCount="1708">
  <si>
    <t>Mã hiệu</t>
  </si>
  <si>
    <t>Đơn giá</t>
  </si>
  <si>
    <t xml:space="preserve">Đầu đo sensor </t>
  </si>
  <si>
    <t xml:space="preserve">cái </t>
  </si>
  <si>
    <t xml:space="preserve">Điện cực </t>
  </si>
  <si>
    <t xml:space="preserve">Dung dịch cầu muối </t>
  </si>
  <si>
    <t xml:space="preserve">bộ </t>
  </si>
  <si>
    <t xml:space="preserve">Bộ làm sạch đường ống mẫu và modul </t>
  </si>
  <si>
    <t xml:space="preserve">Bình chứa nước đo mẫu </t>
  </si>
  <si>
    <t xml:space="preserve">Bộ dụng cụ để bảo dưỡng, thao tác trong quá trình vận hành </t>
  </si>
  <si>
    <t xml:space="preserve">Cáp truyền số liệu cho các sensor </t>
  </si>
  <si>
    <t xml:space="preserve">Đường điện thoại/Internet truyền số liệu </t>
  </si>
  <si>
    <t xml:space="preserve">Tủ đựng tài liệu </t>
  </si>
  <si>
    <t xml:space="preserve">Tủ đựng dụng cụ </t>
  </si>
  <si>
    <t xml:space="preserve">Bàn làm việc </t>
  </si>
  <si>
    <t xml:space="preserve"> cái </t>
  </si>
  <si>
    <t xml:space="preserve">Ghế tựa </t>
  </si>
  <si>
    <t xml:space="preserve">Đèn pin </t>
  </si>
  <si>
    <t xml:space="preserve">Cặp đựng tài liệu </t>
  </si>
  <si>
    <t xml:space="preserve">Quần áo mưa </t>
  </si>
  <si>
    <t xml:space="preserve">Ủng </t>
  </si>
  <si>
    <t xml:space="preserve">đôi </t>
  </si>
  <si>
    <t xml:space="preserve">Áo blue </t>
  </si>
  <si>
    <t xml:space="preserve">Áo phao </t>
  </si>
  <si>
    <t xml:space="preserve">Ô che mưa, che nắng </t>
  </si>
  <si>
    <t xml:space="preserve">Giày vải </t>
  </si>
  <si>
    <t xml:space="preserve">Đèn hiệu </t>
  </si>
  <si>
    <t xml:space="preserve">Ổn áp </t>
  </si>
  <si>
    <t xml:space="preserve">Bô ̣lưu điêṇ </t>
  </si>
  <si>
    <t xml:space="preserve">Kính bảo vệ </t>
  </si>
  <si>
    <t xml:space="preserve">Điện cực độ dẫn Pt </t>
  </si>
  <si>
    <t xml:space="preserve">Bình tia </t>
  </si>
  <si>
    <t xml:space="preserve">Chai đựng hóa chất </t>
  </si>
  <si>
    <t xml:space="preserve">Bộ lồng bảo vệ các sensor và thanh dẫn hướng </t>
  </si>
  <si>
    <t xml:space="preserve"> bộ </t>
  </si>
  <si>
    <t xml:space="preserve">Phao nâng các sensor </t>
  </si>
  <si>
    <t xml:space="preserve">Chụp bảo vệ các thiết bị </t>
  </si>
  <si>
    <t xml:space="preserve">Phao cứu sinh </t>
  </si>
  <si>
    <t xml:space="preserve">Đầu đo DO </t>
  </si>
  <si>
    <t xml:space="preserve">Màng 0(thiết bị đo màng) </t>
  </si>
  <si>
    <t xml:space="preserve">Nắp đầu đo (thiết bị quang) </t>
  </si>
  <si>
    <t>Đầu đo</t>
  </si>
  <si>
    <t>cái</t>
  </si>
  <si>
    <t>Quần áo BHLĐ</t>
  </si>
  <si>
    <t>bộ</t>
  </si>
  <si>
    <t>Giầy BHLĐ</t>
  </si>
  <si>
    <t>đôi</t>
  </si>
  <si>
    <t>Mũ cứng</t>
  </si>
  <si>
    <t>Cốc đo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</si>
  <si>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</si>
  <si>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</si>
  <si>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</si>
  <si>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</si>
  <si>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</si>
  <si>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</si>
  <si>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</si>
  <si>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</si>
  <si>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</si>
  <si>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</si>
  <si>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</si>
  <si>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</si>
  <si>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Phễu lọc thủy tinh</t>
  </si>
  <si>
    <t>Chuẩn độ Microburet</t>
  </si>
  <si>
    <t>Pipet loại 1ml, 2ml, 5ml</t>
  </si>
  <si>
    <t xml:space="preserve">Quả bóp </t>
  </si>
  <si>
    <t>Khay inox</t>
  </si>
  <si>
    <t>Ống chứa mẫu 15ml (có nắp)</t>
  </si>
  <si>
    <t>Cái lọc</t>
  </si>
  <si>
    <t>Ống hút</t>
  </si>
  <si>
    <t>Ống đong 250ml</t>
  </si>
  <si>
    <t>Bình tam giác 250ml</t>
  </si>
  <si>
    <t>Bình định mức 250ml</t>
  </si>
  <si>
    <t>Bình tam giác 500ml</t>
  </si>
  <si>
    <t>Cốc thủy tinh</t>
  </si>
  <si>
    <t>Đĩa thủy tinh</t>
  </si>
  <si>
    <t>Đèn D2</t>
  </si>
  <si>
    <t>Đèn Tungsten</t>
  </si>
  <si>
    <t>Bình nhựa 2 lít</t>
  </si>
  <si>
    <t>Bình nhựa 5 lít</t>
  </si>
  <si>
    <t>Găng tay y tế</t>
  </si>
  <si>
    <t>hộp</t>
  </si>
  <si>
    <t>Khẩu trang y tế</t>
  </si>
  <si>
    <t>Quạt trần 100w</t>
  </si>
  <si>
    <t>Quạt thông gió 40w</t>
  </si>
  <si>
    <t>Máy hút bụi 2kw</t>
  </si>
  <si>
    <t>Máy hút ẩm 1,5kw</t>
  </si>
  <si>
    <t>Đèn neon 40w</t>
  </si>
  <si>
    <t>Điện năng</t>
  </si>
  <si>
    <t>kw</t>
  </si>
  <si>
    <t>Pipet 10ml</t>
  </si>
  <si>
    <t>Micropipet 5ml</t>
  </si>
  <si>
    <t>Đầu cone 5ml</t>
  </si>
  <si>
    <t>Bình định mức 50ml</t>
  </si>
  <si>
    <t>Bình định mức 1000ml</t>
  </si>
  <si>
    <t>Bình định mức 100ml</t>
  </si>
  <si>
    <t>Bình định mức 25ml</t>
  </si>
  <si>
    <t>Chai nhựa 0,5 lít</t>
  </si>
  <si>
    <t>Chai BOD</t>
  </si>
  <si>
    <t>Đầu cone 1ml</t>
  </si>
  <si>
    <t>Bộ sục khí</t>
  </si>
  <si>
    <t>Chai bảo quản dung dịch</t>
  </si>
  <si>
    <t>Màng lọc</t>
  </si>
  <si>
    <t>Ống nghiệm 25*150</t>
  </si>
  <si>
    <t>ống</t>
  </si>
  <si>
    <t>Ống nghiệm không nắp</t>
  </si>
  <si>
    <t>Ống nghiệm có nắp</t>
  </si>
  <si>
    <t>Micropipet 1ml</t>
  </si>
  <si>
    <t>Pipet 5ml</t>
  </si>
  <si>
    <t>Đĩa petri</t>
  </si>
  <si>
    <t>Đầu cone 0,1ml</t>
  </si>
  <si>
    <t>Cốc thủy tinh 1000ml</t>
  </si>
  <si>
    <t>Đèn Wimax = 200h</t>
  </si>
  <si>
    <t>Đèn Dimax = 500h</t>
  </si>
  <si>
    <t>Đèn HCL</t>
  </si>
  <si>
    <t>Cuvet thạch anh cho FIAS</t>
  </si>
  <si>
    <t>Màng lọc cho FIAS</t>
  </si>
  <si>
    <t>Đèn EDL</t>
  </si>
  <si>
    <t>Phễu chiết 1000ml</t>
  </si>
  <si>
    <t>Bình định mức 500ml</t>
  </si>
  <si>
    <t>Cột sắc ký thủy tinh</t>
  </si>
  <si>
    <t>Cái</t>
  </si>
  <si>
    <t>Cột tách mao quản</t>
  </si>
  <si>
    <t>Phễu chiết 500ml</t>
  </si>
  <si>
    <t>Cốc thủy tinh 250ml</t>
  </si>
  <si>
    <t>Quartz torches</t>
  </si>
  <si>
    <t>Bình tam giác 25ml</t>
  </si>
  <si>
    <t>Bình tam giác 50ml</t>
  </si>
  <si>
    <t>Bình tam giác 100ml</t>
  </si>
  <si>
    <t xml:space="preserve">Cái </t>
  </si>
  <si>
    <t xml:space="preserve">Hộp đựng mẫu  </t>
  </si>
  <si>
    <t xml:space="preserve">chiếc </t>
  </si>
  <si>
    <t xml:space="preserve">Đôi </t>
  </si>
  <si>
    <t xml:space="preserve">Tất sợi </t>
  </si>
  <si>
    <t xml:space="preserve">Bao đựng mẫu </t>
  </si>
  <si>
    <t xml:space="preserve">Đĩa phơi mẫu </t>
  </si>
  <si>
    <t xml:space="preserve">Micropipet 10ml </t>
  </si>
  <si>
    <t xml:space="preserve">Cốc cân </t>
  </si>
  <si>
    <t xml:space="preserve">Bình tam giác </t>
  </si>
  <si>
    <t xml:space="preserve">Đũa thủy tinh </t>
  </si>
  <si>
    <t xml:space="preserve">Pipet 1ml </t>
  </si>
  <si>
    <t xml:space="preserve">Cuvet Graphit </t>
  </si>
  <si>
    <t xml:space="preserve">Bình nhựa 0,5 lít </t>
  </si>
  <si>
    <t xml:space="preserve">Cốc nhựa </t>
  </si>
  <si>
    <t xml:space="preserve">Kim tiêm mẫu (syringe 10uL) </t>
  </si>
  <si>
    <t xml:space="preserve">Giấy lọc chuyên dụng </t>
  </si>
  <si>
    <t xml:space="preserve">Đai bảo hiểm </t>
  </si>
  <si>
    <t xml:space="preserve">Thang (3m) </t>
  </si>
  <si>
    <t xml:space="preserve">Bộ làm sạch ống lấy mẫu </t>
  </si>
  <si>
    <t xml:space="preserve">Bộ làm sạch đường ống mẫu, bộ phân phối khí manifol và modul </t>
  </si>
  <si>
    <t xml:space="preserve">sensor </t>
  </si>
  <si>
    <t xml:space="preserve">Dép xốp </t>
  </si>
  <si>
    <t xml:space="preserve">Dây điện đôi dài 50m </t>
  </si>
  <si>
    <t xml:space="preserve">dây </t>
  </si>
  <si>
    <t xml:space="preserve">Ổ cắm điện có cầu chì </t>
  </si>
  <si>
    <t xml:space="preserve">Hai giá đỡ thiết bi ̣ </t>
  </si>
  <si>
    <t xml:space="preserve">cái </t>
  </si>
  <si>
    <t xml:space="preserve">Đầu thu mẫu thép không gỉ </t>
  </si>
  <si>
    <t xml:space="preserve">Tủ lắp đặt thiết bị có hệ thống dây điện và các bộ lọc ẩm </t>
  </si>
  <si>
    <t xml:space="preserve">Bộ phần mềm truy nạp số liệu </t>
  </si>
  <si>
    <t xml:space="preserve">Bộ phần mềm quản lý số liệu và báo cáo </t>
  </si>
  <si>
    <t xml:space="preserve">Bộ chuyển đổi tín hiệu để nối mạng Modem </t>
  </si>
  <si>
    <t>bô ̣</t>
  </si>
  <si>
    <t xml:space="preserve">Bình khí chuẩn </t>
  </si>
  <si>
    <t xml:space="preserve">binh̀  </t>
  </si>
  <si>
    <t xml:space="preserve">Khay hứng chuyên dụng </t>
  </si>
  <si>
    <t xml:space="preserve">Can nhựa 10l </t>
  </si>
  <si>
    <t xml:space="preserve">Ống (corer) bằng thép không gỉ, Ф 100mm </t>
  </si>
  <si>
    <t xml:space="preserve">Can nhựa 20l </t>
  </si>
  <si>
    <t xml:space="preserve">Can nhựa 200l </t>
  </si>
  <si>
    <t xml:space="preserve">Lọ thủy tinh  Ф 150h300 </t>
  </si>
  <si>
    <t xml:space="preserve">Hệ lấy mẫu nước  </t>
  </si>
  <si>
    <t xml:space="preserve">Can nhựa 5l </t>
  </si>
  <si>
    <t xml:space="preserve">Hộp đo </t>
  </si>
  <si>
    <t xml:space="preserve">Khẩu trang phòng độc </t>
  </si>
  <si>
    <t xml:space="preserve">Ghế ngồi </t>
  </si>
  <si>
    <t xml:space="preserve">Cốc nung (sứ, 30ml) </t>
  </si>
  <si>
    <t xml:space="preserve">Khay nung </t>
  </si>
  <si>
    <t xml:space="preserve">Đèn chiếu sáng 40W </t>
  </si>
  <si>
    <t xml:space="preserve">Cốc thủy tinh 50ml </t>
  </si>
  <si>
    <t xml:space="preserve">Bình tam giác 1000ml </t>
  </si>
  <si>
    <t xml:space="preserve">Bếp điện </t>
  </si>
  <si>
    <t xml:space="preserve">Cốc nung </t>
  </si>
  <si>
    <t xml:space="preserve">cái  </t>
  </si>
  <si>
    <t xml:space="preserve">Thùng nhựa 120l </t>
  </si>
  <si>
    <t>Bình mẫu</t>
  </si>
  <si>
    <t>chiếc</t>
  </si>
  <si>
    <t>Màng DO</t>
  </si>
  <si>
    <t>Chai đựng mẫu</t>
  </si>
  <si>
    <t>Buret 1ml</t>
  </si>
  <si>
    <t>Ống phá mẫu có nắp kín</t>
  </si>
  <si>
    <t>Burret chuẩn độ tự động</t>
  </si>
  <si>
    <t>Bình nhỏ giọt</t>
  </si>
  <si>
    <t>Chai chứa mẫu 100ml</t>
  </si>
  <si>
    <t>Ống duham</t>
  </si>
  <si>
    <t>Bình thủy tinh trung tính</t>
  </si>
  <si>
    <t>Đầu cone 4ml</t>
  </si>
  <si>
    <t>Giấy thử pH</t>
  </si>
  <si>
    <t xml:space="preserve">hộp  </t>
  </si>
  <si>
    <t>Cột tách cho anion</t>
  </si>
  <si>
    <t xml:space="preserve">Buret chuẩn độ </t>
  </si>
  <si>
    <t>Găng tay chống nóng</t>
  </si>
  <si>
    <t>Dây nối</t>
  </si>
  <si>
    <t>Ống pitot</t>
  </si>
  <si>
    <t>Thước dây</t>
  </si>
  <si>
    <t>Kính bảo hộ</t>
  </si>
  <si>
    <t xml:space="preserve">Cần lấy mẫu  </t>
  </si>
  <si>
    <t xml:space="preserve">Hệ thống làm mát  </t>
  </si>
  <si>
    <t xml:space="preserve">Hệ thống van  </t>
  </si>
  <si>
    <t xml:space="preserve">Bình ngưng tụ  </t>
  </si>
  <si>
    <t xml:space="preserve">Đồng hồ đo: thể tích, lưu lượng và chân không  </t>
  </si>
  <si>
    <t>Bộ lọc bụi</t>
  </si>
  <si>
    <t>Bộ lọc khí lưu huỳnh</t>
  </si>
  <si>
    <r>
      <t>Sensor O</t>
    </r>
    <r>
      <rPr>
        <vertAlign val="subscript"/>
        <sz val="12"/>
        <rFont val="Times New Roman"/>
        <family val="1"/>
      </rPr>
      <t>2</t>
    </r>
  </si>
  <si>
    <t>Bộ lọc tạp chất cản trở</t>
  </si>
  <si>
    <t>Sensor CO</t>
  </si>
  <si>
    <t>Sensor NO</t>
  </si>
  <si>
    <r>
      <t>Sensor NO</t>
    </r>
    <r>
      <rPr>
        <vertAlign val="subscript"/>
        <sz val="12"/>
        <rFont val="Times New Roman"/>
        <family val="1"/>
      </rPr>
      <t>2</t>
    </r>
  </si>
  <si>
    <r>
      <t>Sensor SO</t>
    </r>
    <r>
      <rPr>
        <vertAlign val="subscript"/>
        <sz val="12"/>
        <rFont val="Times New Roman"/>
        <family val="1"/>
      </rPr>
      <t>2</t>
    </r>
  </si>
  <si>
    <r>
      <t>Sensor NO</t>
    </r>
    <r>
      <rPr>
        <vertAlign val="subscript"/>
        <sz val="12"/>
        <rFont val="Times New Roman"/>
        <family val="1"/>
      </rPr>
      <t>x</t>
    </r>
  </si>
  <si>
    <t>Ống thép không rỉ</t>
  </si>
  <si>
    <t>Chai CO</t>
  </si>
  <si>
    <t>Đầu lấy mẫu</t>
  </si>
  <si>
    <t>Ống lấy mẫu</t>
  </si>
  <si>
    <t>Bộ lưu giữ filter</t>
  </si>
  <si>
    <t>Hộp gia nhiệt</t>
  </si>
  <si>
    <t>Bộ dây nối</t>
  </si>
  <si>
    <t>Đĩa cân</t>
  </si>
  <si>
    <t>Bộ dụng cụ thu hồi mẫu</t>
  </si>
  <si>
    <t>bình</t>
  </si>
  <si>
    <t>Bộ ống hấp thụ</t>
  </si>
  <si>
    <t>Trap hấp phụ Hg 1</t>
  </si>
  <si>
    <t>Trap hấp phụ Hg 2</t>
  </si>
  <si>
    <t>Bộ tách ẩm</t>
  </si>
  <si>
    <t>Bộ lưu giữ dung dịch hấp thụ</t>
  </si>
  <si>
    <t>Kẹp khớp nối</t>
  </si>
  <si>
    <t>Bình chứa dung dịch thu hồi</t>
  </si>
  <si>
    <t>Nhíp</t>
  </si>
  <si>
    <t>Gim bấm</t>
  </si>
  <si>
    <t>Gim kẹp giấy</t>
  </si>
  <si>
    <t>Hộp</t>
  </si>
  <si>
    <t>Cột sắc ký</t>
  </si>
  <si>
    <t>túi</t>
  </si>
  <si>
    <t xml:space="preserve">Ống than hoạt tính ORBO 32  </t>
  </si>
  <si>
    <t xml:space="preserve">ống </t>
  </si>
  <si>
    <t xml:space="preserve">Phễu chiết 250ml </t>
  </si>
  <si>
    <t xml:space="preserve">Xô chứa dung dịch sục khí </t>
  </si>
  <si>
    <t>Đầu đo nhiệt độ</t>
  </si>
  <si>
    <t>Đầu đo độ ẩm</t>
  </si>
  <si>
    <t>Đầu đo hướng gió</t>
  </si>
  <si>
    <t>Đầu đô tốc độ gió</t>
  </si>
  <si>
    <t>Đầu đo áp suất khí quyển</t>
  </si>
  <si>
    <t>Đầu lấy mẫu TSP</t>
  </si>
  <si>
    <t>Đầu lấy mẫu Pb</t>
  </si>
  <si>
    <t>Đầu lấy mẫu PM10</t>
  </si>
  <si>
    <t>Đầu lấy mẫu PM2,5</t>
  </si>
  <si>
    <r>
      <t>Chai NO</t>
    </r>
    <r>
      <rPr>
        <vertAlign val="subscript"/>
        <sz val="12"/>
        <rFont val="Times New Roman"/>
        <family val="1"/>
      </rPr>
      <t>2</t>
    </r>
  </si>
  <si>
    <t xml:space="preserve">Ống hấp thụ </t>
  </si>
  <si>
    <r>
      <t>Chai SO</t>
    </r>
    <r>
      <rPr>
        <vertAlign val="subscript"/>
        <sz val="12"/>
        <rFont val="Times New Roman"/>
        <family val="1"/>
      </rPr>
      <t>2</t>
    </r>
  </si>
  <si>
    <t xml:space="preserve">Ống manifold </t>
  </si>
  <si>
    <t xml:space="preserve">Ống teflon </t>
  </si>
  <si>
    <t xml:space="preserve">Bình thủy tinh đựng mẫu  </t>
  </si>
  <si>
    <t xml:space="preserve">Phễu lọc </t>
  </si>
  <si>
    <t xml:space="preserve">Ống nghiệm </t>
  </si>
  <si>
    <t xml:space="preserve">Ferrule 0.45 </t>
  </si>
  <si>
    <t xml:space="preserve">Chụp đầu đo </t>
  </si>
  <si>
    <t xml:space="preserve">Kết nối đầu đo </t>
  </si>
  <si>
    <t>Bản đồ địa hình</t>
  </si>
  <si>
    <t>cái</t>
  </si>
  <si>
    <t>Máng đo tiêu chuẩn</t>
  </si>
  <si>
    <t>Chai đựng mẫu vi sinh</t>
  </si>
  <si>
    <t>Đầu điện cực</t>
  </si>
  <si>
    <t>Ống đong 100ml</t>
  </si>
  <si>
    <t>Cột khử Cadimi</t>
  </si>
  <si>
    <t xml:space="preserve">Binh cứu hỏa </t>
  </si>
  <si>
    <t>Thùng chứa mẫu</t>
  </si>
  <si>
    <t xml:space="preserve">Bộ làm sạch sensor </t>
  </si>
  <si>
    <r>
      <t>Cuốc lấy mẫu Peterxen 5,000 cm</t>
    </r>
    <r>
      <rPr>
        <vertAlign val="superscript"/>
        <sz val="12"/>
        <rFont val="Times New Roman"/>
        <family val="1"/>
      </rPr>
      <t>3</t>
    </r>
  </si>
  <si>
    <t xml:space="preserve">Hệ thống lấy mẫu nước </t>
  </si>
  <si>
    <t xml:space="preserve">Thiết bị đo hiện số </t>
  </si>
  <si>
    <t xml:space="preserve">Máy định vị GPS cầm tay </t>
  </si>
  <si>
    <t xml:space="preserve">Bộ thu thập, xử lý và lưu giữ số liệu (Data Logger) </t>
  </si>
  <si>
    <t xml:space="preserve">Bộ truyền dữ liệu qua modem điện thoại hoặc Internet/mạng GSM/ qua vệ tinh </t>
  </si>
  <si>
    <t xml:space="preserve">Máy tính xử lý số liệu </t>
  </si>
  <si>
    <t xml:space="preserve">Bơm hút mẫu </t>
  </si>
  <si>
    <t xml:space="preserve">Đường ống dẫn lấy mẫu nước </t>
  </si>
  <si>
    <t xml:space="preserve">Hệ thống cảnh báo cháy </t>
  </si>
  <si>
    <t xml:space="preserve">Hệ thống chống sét theo đường truyền số liệu </t>
  </si>
  <si>
    <t xml:space="preserve">Hệ thống chống sét theo đường điện cấp cho trạm </t>
  </si>
  <si>
    <t xml:space="preserve">Máy điều hòa nhiệt độ </t>
  </si>
  <si>
    <t xml:space="preserve">Máy in </t>
  </si>
  <si>
    <t xml:space="preserve">Bộ pin mặt trời </t>
  </si>
  <si>
    <t xml:space="preserve">Bộ xạc pin dự phòng </t>
  </si>
  <si>
    <t xml:space="preserve">Hệ thống báo động chống trộm </t>
  </si>
  <si>
    <t xml:space="preserve">Thuyền máy (ca nô) </t>
  </si>
  <si>
    <t xml:space="preserve">Dung dịch chuẩn pH ở giá trị pH = 4 và pH = 10 </t>
  </si>
  <si>
    <t xml:space="preserve">ml </t>
  </si>
  <si>
    <t xml:space="preserve">Nước rửa đầu đo </t>
  </si>
  <si>
    <t xml:space="preserve">lít </t>
  </si>
  <si>
    <t xml:space="preserve">Pin chuyên dụng </t>
  </si>
  <si>
    <t xml:space="preserve">cục </t>
  </si>
  <si>
    <t xml:space="preserve">Cồn lau dụng cụ </t>
  </si>
  <si>
    <t xml:space="preserve">Sổ công tác </t>
  </si>
  <si>
    <t xml:space="preserve">cuốn </t>
  </si>
  <si>
    <t xml:space="preserve">Mực máy in </t>
  </si>
  <si>
    <t xml:space="preserve">hộp </t>
  </si>
  <si>
    <t xml:space="preserve">Giấy lau </t>
  </si>
  <si>
    <t xml:space="preserve">Giấy A4 </t>
  </si>
  <si>
    <t xml:space="preserve">gram </t>
  </si>
  <si>
    <t xml:space="preserve">Nước cất </t>
  </si>
  <si>
    <t xml:space="preserve">Xà phòng </t>
  </si>
  <si>
    <t xml:space="preserve">kg </t>
  </si>
  <si>
    <t xml:space="preserve">Dung dịch điện cực DO </t>
  </si>
  <si>
    <t xml:space="preserve">Dung dịch làm sạch điện cực </t>
  </si>
  <si>
    <t xml:space="preserve">Dung dịch chuẩn 84 </t>
  </si>
  <si>
    <t xml:space="preserve">Dung dịch chuẩn 1413 </t>
  </si>
  <si>
    <t xml:space="preserve">Dung dịch chuẩn 12280 </t>
  </si>
  <si>
    <t xml:space="preserve">Thùng đựng và bảo quản mẫu </t>
  </si>
  <si>
    <t xml:space="preserve">Dung dịch chuẩn 0 NTU </t>
  </si>
  <si>
    <t xml:space="preserve">Dung dịch chuẩn 100 NTU </t>
  </si>
  <si>
    <t xml:space="preserve">Chai đựng mẫu </t>
  </si>
  <si>
    <t xml:space="preserve">Bản đồ địa hình </t>
  </si>
  <si>
    <t xml:space="preserve">tờ </t>
  </si>
  <si>
    <t xml:space="preserve">Găng tay y tế </t>
  </si>
  <si>
    <t xml:space="preserve">Khẩu trang y tế </t>
  </si>
  <si>
    <t>Nhiệt kế thủy ngân</t>
  </si>
  <si>
    <t>Ẩm kế Asman</t>
  </si>
  <si>
    <t>Thiết bị đo gió cầm tay</t>
  </si>
  <si>
    <t>Thiết bị đo hiện số và lưu kết quả</t>
  </si>
  <si>
    <t>Thiết bị Sóng ký</t>
  </si>
  <si>
    <t>Thiết bị chuyên dụng đo tốc độ dòng chảy</t>
  </si>
  <si>
    <t>Thiết bị đo độ muối</t>
  </si>
  <si>
    <t>Máy đo độ đục</t>
  </si>
  <si>
    <t>Đĩa Sechi</t>
  </si>
  <si>
    <t>Máy đo DO</t>
  </si>
  <si>
    <t>Máy đo EC</t>
  </si>
  <si>
    <t>Thiết bị đo đa chỉ tiêu</t>
  </si>
  <si>
    <t>Thiết bị lấy mẫu nước</t>
  </si>
  <si>
    <t>Thiết bị lấy mẫu trầm tích và tời chuyên dụng</t>
  </si>
  <si>
    <t>Thiết bị lấy mẫu động vật phù du</t>
  </si>
  <si>
    <t>Thiết bị lấy mẫu thực vật phù du</t>
  </si>
  <si>
    <t xml:space="preserve">Thiết bị lấy mẫu sinh vật và bộ sàng </t>
  </si>
  <si>
    <t>Nồi hấp</t>
  </si>
  <si>
    <t>Tủ sấy</t>
  </si>
  <si>
    <t>Tủ bảo quản mẫu</t>
  </si>
  <si>
    <t>Thiết bị lọc nước siêu sạch</t>
  </si>
  <si>
    <t xml:space="preserve">Cân phân tích </t>
  </si>
  <si>
    <t>Bộ lọc hút chân không</t>
  </si>
  <si>
    <t>Máy cất Nitơ</t>
  </si>
  <si>
    <t>Thiết bị cất nước 2 lần</t>
  </si>
  <si>
    <t>Thiết bị phản ứng COD</t>
  </si>
  <si>
    <t>Thiết bị hấp tiệt trùng</t>
  </si>
  <si>
    <t>Máy đếm Coliform</t>
  </si>
  <si>
    <t>Lò vi sóng</t>
  </si>
  <si>
    <t>Bộ phân tích thủy ngân và asen MHS hoặc FIAS</t>
  </si>
  <si>
    <t>Thiết bị phá mẫu</t>
  </si>
  <si>
    <t>Bộ Soxlel</t>
  </si>
  <si>
    <t>Máy cất quay chân không</t>
  </si>
  <si>
    <t>Bể ổn định nhiệt</t>
  </si>
  <si>
    <t>Bể siêu âm</t>
  </si>
  <si>
    <t>Bơm chân không</t>
  </si>
  <si>
    <t>Máy cô nitơ</t>
  </si>
  <si>
    <t>Hệ thống ICP</t>
  </si>
  <si>
    <t>Bình hút ẩm</t>
  </si>
  <si>
    <t>Bếp cách cát</t>
  </si>
  <si>
    <t>Thiết bị picnomet</t>
  </si>
  <si>
    <t>Kính hiển vi độ phóng đại 1000 lần</t>
  </si>
  <si>
    <t>Kính hiển vi soi nổi độ phóng đại 400 lần</t>
  </si>
  <si>
    <t>Băng giấy in</t>
  </si>
  <si>
    <t>gam</t>
  </si>
  <si>
    <t>Dung dịch chuẩn pH ở pH = 4, pH = 7, pH = 10</t>
  </si>
  <si>
    <t>Cồn lau đầu đo</t>
  </si>
  <si>
    <t>Dung dịch chuẩn 800 NTU</t>
  </si>
  <si>
    <t>Dung dich đệm</t>
  </si>
  <si>
    <t>ml</t>
  </si>
  <si>
    <t>Chất điện giải</t>
  </si>
  <si>
    <t>Dung dịch KCl</t>
  </si>
  <si>
    <t xml:space="preserve">Đá khô </t>
  </si>
  <si>
    <t>NaClO</t>
  </si>
  <si>
    <t>NaOH</t>
  </si>
  <si>
    <t>HCl</t>
  </si>
  <si>
    <t>gram</t>
  </si>
  <si>
    <t>Methyl đỏ</t>
  </si>
  <si>
    <t>Methylen xanh</t>
  </si>
  <si>
    <t>Sulfaniamide</t>
  </si>
  <si>
    <t>N-(1-naphyl)-ethyllediamine</t>
  </si>
  <si>
    <t xml:space="preserve">Giấy lọc </t>
  </si>
  <si>
    <t xml:space="preserve">Bột Cd </t>
  </si>
  <si>
    <t>EDTA</t>
  </si>
  <si>
    <t>Dung dịch chuẩn gốc SO42- 1000ppm</t>
  </si>
  <si>
    <t>Glycerol</t>
  </si>
  <si>
    <t>Etanol</t>
  </si>
  <si>
    <t>NaCl</t>
  </si>
  <si>
    <t>Kali antimontatrat</t>
  </si>
  <si>
    <t>Axit ascorbic</t>
  </si>
  <si>
    <t>Gam</t>
  </si>
  <si>
    <t>Glyxin</t>
  </si>
  <si>
    <t>Hợp kim Devarda</t>
  </si>
  <si>
    <t>Phenolphtalein</t>
  </si>
  <si>
    <t>gam </t>
  </si>
  <si>
    <t>Aceton</t>
  </si>
  <si>
    <t>N,N-dimethyl-pphenylenediamineoxalate</t>
  </si>
  <si>
    <t>Kaliphatalat</t>
  </si>
  <si>
    <t>Gluco</t>
  </si>
  <si>
    <t>Polyseed</t>
  </si>
  <si>
    <t>Viên</t>
  </si>
  <si>
    <t>Glutamic</t>
  </si>
  <si>
    <t>Xenlulo</t>
  </si>
  <si>
    <t>Dung dịch chuẩn Coban</t>
  </si>
  <si>
    <t>Canh thang lactose LT</t>
  </si>
  <si>
    <t>Canh thang BGBL</t>
  </si>
  <si>
    <t xml:space="preserve">Tetrametyl-p-phenylendiamin dihyroclorua </t>
  </si>
  <si>
    <t>Pepton</t>
  </si>
  <si>
    <t>Lactoza</t>
  </si>
  <si>
    <t>Chất chiết nấm men</t>
  </si>
  <si>
    <t xml:space="preserve">2,3,5-Triphenyltetrazoliun chlorua </t>
  </si>
  <si>
    <t>natri heptadecylsunphat</t>
  </si>
  <si>
    <t>Agar</t>
  </si>
  <si>
    <t>Bông</t>
  </si>
  <si>
    <t>kg</t>
  </si>
  <si>
    <t>Chất chiết cao thịt bò</t>
  </si>
  <si>
    <t xml:space="preserve"> Aspartic </t>
  </si>
  <si>
    <t>Pantotenic</t>
  </si>
  <si>
    <t>Thiamin</t>
  </si>
  <si>
    <t>Ferric citrate</t>
  </si>
  <si>
    <t>Gram</t>
  </si>
  <si>
    <t>Cloramin T</t>
  </si>
  <si>
    <t>Axit Bacbituric</t>
  </si>
  <si>
    <t>NaCN</t>
  </si>
  <si>
    <t>Dung dịch chuẩn gốc pb 1000ppm</t>
  </si>
  <si>
    <t>Khí argon</t>
  </si>
  <si>
    <t>Dung dịch chuẩn gốc As1000ppm</t>
  </si>
  <si>
    <t>KI</t>
  </si>
  <si>
    <t>Khí axetylen</t>
  </si>
  <si>
    <t>Dung dịch chuẩn gốc Hg 1000ppm</t>
  </si>
  <si>
    <t>Ammonium pyrrolidinedithiocarbamate (APDC)</t>
  </si>
  <si>
    <t>Metyl Iso butylketon (MIBK)</t>
  </si>
  <si>
    <t>n-Hexan</t>
  </si>
  <si>
    <t>Dung dịch chuẩn gốc dầu mỡ 1000ppm</t>
  </si>
  <si>
    <t>4-Amino-Antypyrin</t>
  </si>
  <si>
    <t>Phenol chuẩn</t>
  </si>
  <si>
    <t>Dung dịch nội chuẩn</t>
  </si>
  <si>
    <t>Chiết pha rắn SPE</t>
  </si>
  <si>
    <t xml:space="preserve">Septa cho vial </t>
  </si>
  <si>
    <t>Vial</t>
  </si>
  <si>
    <t>Bông thủy tinh</t>
  </si>
  <si>
    <t>Pipet Pasteur</t>
  </si>
  <si>
    <t>Khí Nitơ</t>
  </si>
  <si>
    <t>Khí Heli</t>
  </si>
  <si>
    <t>Dung dịch chuẩn hỗn hợp nhóm Pyrethroid</t>
  </si>
  <si>
    <t>Dung dịch chuẩn đa nguyên tố (ICP Standard)</t>
  </si>
  <si>
    <t>Dung dịch chuẩn thẩm tra hiệu năng của thiết bị</t>
  </si>
  <si>
    <t>Millex-LH 13mm Philic PTFE .45µm Non-sterile IC-Certified 100/pk</t>
  </si>
  <si>
    <t>Bột Pd</t>
  </si>
  <si>
    <t>Dung dịch chuẩn gốc Cu 1000ppm</t>
  </si>
  <si>
    <t>Bao đựng mẫu</t>
  </si>
  <si>
    <t>Diphenylamin</t>
  </si>
  <si>
    <t xml:space="preserve">Nhiệt ẩm kế Asman </t>
  </si>
  <si>
    <t xml:space="preserve">Áp kế </t>
  </si>
  <si>
    <t xml:space="preserve">Đầu đo nhiệt độ </t>
  </si>
  <si>
    <t xml:space="preserve">Bộ </t>
  </si>
  <si>
    <t xml:space="preserve">Thiết bị đo chênh áp </t>
  </si>
  <si>
    <t xml:space="preserve">Bơm hút </t>
  </si>
  <si>
    <t xml:space="preserve">Thiết bị hút mẫu  </t>
  </si>
  <si>
    <t xml:space="preserve">Thiết bị hiệu chuẩn lưu lượng </t>
  </si>
  <si>
    <t xml:space="preserve">Thiết bị lấy mẫu khí NOx </t>
  </si>
  <si>
    <t xml:space="preserve">Thiết bị điều khiển lấy mẫu bụi </t>
  </si>
  <si>
    <t xml:space="preserve">Thiết bị đo lưu lượng khí  </t>
  </si>
  <si>
    <t xml:space="preserve">Thước dây </t>
  </si>
  <si>
    <t xml:space="preserve">Thiết bị lấy mẫu khí Oxy </t>
  </si>
  <si>
    <t xml:space="preserve">Thiết bị phân tích IC </t>
  </si>
  <si>
    <t xml:space="preserve">Thiết bị sinh khí zero </t>
  </si>
  <si>
    <t xml:space="preserve">Tủ hút </t>
  </si>
  <si>
    <t xml:space="preserve">gam </t>
  </si>
  <si>
    <t xml:space="preserve">Túi chứa khí  </t>
  </si>
  <si>
    <t xml:space="preserve">Khí chuẩn O2 </t>
  </si>
  <si>
    <t xml:space="preserve">bình </t>
  </si>
  <si>
    <t xml:space="preserve">Túi nilon </t>
  </si>
  <si>
    <t xml:space="preserve">Khí chuẩn CO </t>
  </si>
  <si>
    <t xml:space="preserve">Khí chuẩn NO </t>
  </si>
  <si>
    <t xml:space="preserve">Silicagel  </t>
  </si>
  <si>
    <t xml:space="preserve">Lít </t>
  </si>
  <si>
    <t xml:space="preserve">Toluen </t>
  </si>
  <si>
    <t xml:space="preserve">Than hoạt tính </t>
  </si>
  <si>
    <t xml:space="preserve">Dung dịch hấp thụ  </t>
  </si>
  <si>
    <t xml:space="preserve">Brôm </t>
  </si>
  <si>
    <t xml:space="preserve">Axit oxalic </t>
  </si>
  <si>
    <t xml:space="preserve">KCl </t>
  </si>
  <si>
    <t xml:space="preserve">Axit sulphamic 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</si>
  <si>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</si>
  <si>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</si>
  <si>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</si>
  <si>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</si>
  <si>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Giấy lọc bụi </t>
  </si>
  <si>
    <t xml:space="preserve">Găng tay chịu nhiệt </t>
  </si>
  <si>
    <t xml:space="preserve">Methanol </t>
  </si>
  <si>
    <t xml:space="preserve">Clorobenzen </t>
  </si>
  <si>
    <t xml:space="preserve">Khí Hydro </t>
  </si>
  <si>
    <t xml:space="preserve">  </t>
  </si>
  <si>
    <t xml:space="preserve">Sensor đo nhiệt độ/độ ẩm </t>
  </si>
  <si>
    <t xml:space="preserve">Cột treo sensor </t>
  </si>
  <si>
    <t xml:space="preserve">Máy đo bụi lơ lửng PM10 và TSP </t>
  </si>
  <si>
    <t xml:space="preserve">Thiết bị lấy mẫu bui (ống probe) </t>
  </si>
  <si>
    <t xml:space="preserve">Máy ảnh kỹ thuật số </t>
  </si>
  <si>
    <t xml:space="preserve">Bộ lưu giữ số liệu (Data logger) </t>
  </si>
  <si>
    <t xml:space="preserve">Máy phát điện 15 KVA 220V  </t>
  </si>
  <si>
    <r>
      <t>Modul phân tích NO-NO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- 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</t>
    </r>
  </si>
  <si>
    <t xml:space="preserve">Máy tạo đa khí chuẩn </t>
  </si>
  <si>
    <r>
      <t>Modul phân tích khi ́ 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</si>
  <si>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 xml:space="preserve">Modul phân tích khi ́ CO </t>
  </si>
  <si>
    <r>
      <t>Modul phân tích khi ́ 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</si>
  <si>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t xml:space="preserve">Đường ống dẫn lấy mẫu khí </t>
  </si>
  <si>
    <t xml:space="preserve">Thiết bị sinh khí chuẩn </t>
  </si>
  <si>
    <t xml:space="preserve">cuôṇ </t>
  </si>
  <si>
    <t xml:space="preserve">Rinsing Air Controller:  </t>
  </si>
  <si>
    <t xml:space="preserve">Fuse:T1145G570/1A Micro fuse 5x20 mm 1AT </t>
  </si>
  <si>
    <t xml:space="preserve">Bơm mẫu </t>
  </si>
  <si>
    <t xml:space="preserve">Bơm khô </t>
  </si>
  <si>
    <t xml:space="preserve">1 m Silicon-Tube white 3,2x6,4 mm </t>
  </si>
  <si>
    <t xml:space="preserve">m </t>
  </si>
  <si>
    <t xml:space="preserve">1 m Silicon-Tube blue 3,2x6,4 mm </t>
  </si>
  <si>
    <t xml:space="preserve">1 m Silicon-Tube green 3,2x6,4 mm </t>
  </si>
  <si>
    <t xml:space="preserve">1 m Silicon-Tube red 3,2x6,4 mm </t>
  </si>
  <si>
    <t xml:space="preserve">Dung dịch làm sạch đường ống </t>
  </si>
  <si>
    <t xml:space="preserve">Bộ lọc mẫu (Filter element) (24 chiếc) </t>
  </si>
  <si>
    <t xml:space="preserve">Gioăng (O-Ring) </t>
  </si>
  <si>
    <t xml:space="preserve">Bình </t>
  </si>
  <si>
    <t xml:space="preserve">F-packing </t>
  </si>
  <si>
    <t xml:space="preserve">Bộ màng ngăn (Diaphragm assembly) </t>
  </si>
  <si>
    <t xml:space="preserve">Bộ khử ozôn (DO Unit) </t>
  </si>
  <si>
    <t xml:space="preserve">Lớp lót UV (UV Liner) </t>
  </si>
  <si>
    <t xml:space="preserve">Bộ làm khô thẩm thấu (Capllary PPD) </t>
  </si>
  <si>
    <t xml:space="preserve">bô </t>
  </si>
  <si>
    <t xml:space="preserve">Ống chuyển đổi (Catalyzer Pipe) </t>
  </si>
  <si>
    <t xml:space="preserve">Bộ lọc khí (Air filter) </t>
  </si>
  <si>
    <t xml:space="preserve">Scrubber </t>
  </si>
  <si>
    <t xml:space="preserve">LCD unit                    </t>
  </si>
  <si>
    <t xml:space="preserve">Scrubber MIX cho APNA 370 (0,5kg) </t>
  </si>
  <si>
    <t xml:space="preserve">Thùng đựng và bảo quản silicagel, Scrubber MIX </t>
  </si>
  <si>
    <t xml:space="preserve">Đèn Xenon (Xenon Lamp) </t>
  </si>
  <si>
    <t xml:space="preserve">Bộ loại hydrocacbon (HC cutter) </t>
  </si>
  <si>
    <t xml:space="preserve">Bơm (Pump Unit) (230V)     </t>
  </si>
  <si>
    <t xml:space="preserve">Than hoạt tính cho modul phân tích SO2 (1kg/box) </t>
  </si>
  <si>
    <t xml:space="preserve">Ống xúc tác (catalyzer tube) </t>
  </si>
  <si>
    <t xml:space="preserve">Ống DO (Glass tube) </t>
  </si>
  <si>
    <t xml:space="preserve">Đèn thủy ngân (Mecury lamp) </t>
  </si>
  <si>
    <t xml:space="preserve">Đèn tử ngoại (UV Lamp) UV lamp for internal gas genarator </t>
  </si>
  <si>
    <t xml:space="preserve">Bô ̣màng bơm, van, gioăng đêṃ </t>
  </si>
  <si>
    <t xml:space="preserve">Khí chuẩn Metan </t>
  </si>
  <si>
    <t xml:space="preserve">Catalyst kit </t>
  </si>
  <si>
    <t xml:space="preserve">Catalyzer pack </t>
  </si>
  <si>
    <t xml:space="preserve">SV unit                                </t>
  </si>
  <si>
    <t xml:space="preserve">Thùng đựng và bảo quản than hoạt tính </t>
  </si>
  <si>
    <t xml:space="preserve">O-ring 1.5 x 0.75 mm Nitril </t>
  </si>
  <si>
    <t xml:space="preserve">Lọc Coalescent (xanh) </t>
  </si>
  <si>
    <t xml:space="preserve">Khí chuẩn BTEX </t>
  </si>
  <si>
    <t xml:space="preserve">Rotor 6 cổng </t>
  </si>
  <si>
    <t xml:space="preserve">O-Ring Gasket 4x1 </t>
  </si>
  <si>
    <t xml:space="preserve">O-Ring Gasket 6x1 </t>
  </si>
  <si>
    <t xml:space="preserve">Bộ van và màng airmo PUMP </t>
  </si>
  <si>
    <t xml:space="preserve">Ống thẩm thấu Benzene </t>
  </si>
  <si>
    <t xml:space="preserve">O-Ring cho lò thẩm thấu </t>
  </si>
  <si>
    <t xml:space="preserve">Đèn PID 10.6 eV </t>
  </si>
  <si>
    <t xml:space="preserve">chiêc </t>
  </si>
  <si>
    <t xml:space="preserve">Máy hút khí </t>
  </si>
  <si>
    <t xml:space="preserve">Pin 1.5v </t>
  </si>
  <si>
    <t xml:space="preserve">Máy đo hàm lượng Radon </t>
  </si>
  <si>
    <t xml:space="preserve">Ác quy 6v </t>
  </si>
  <si>
    <t xml:space="preserve">Khoan nhỏ </t>
  </si>
  <si>
    <t xml:space="preserve">Popylon  </t>
  </si>
  <si>
    <t xml:space="preserve">Hệ phổ kế Gamma phông thấp </t>
  </si>
  <si>
    <t xml:space="preserve">Kích 5 tấn </t>
  </si>
  <si>
    <t xml:space="preserve">Hệ đếm tổng alpha, Bêta phông thấp </t>
  </si>
  <si>
    <t xml:space="preserve">Lò nung </t>
  </si>
  <si>
    <t xml:space="preserve">Hệ điện phân </t>
  </si>
  <si>
    <t xml:space="preserve">Thiết bị điện hóa </t>
  </si>
  <si>
    <t xml:space="preserve">Kính hiển vi </t>
  </si>
  <si>
    <t xml:space="preserve">Hệ làm bay hơi lạnh </t>
  </si>
  <si>
    <t xml:space="preserve">Phin lọc chuyên dụng FPP-15 </t>
  </si>
  <si>
    <t xml:space="preserve">m2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</si>
  <si>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</si>
  <si>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</si>
  <si>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</si>
  <si>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Nitơ lỏng </t>
  </si>
  <si>
    <t xml:space="preserve">HF </t>
  </si>
  <si>
    <t xml:space="preserve">Nhựa trao đổi Cation </t>
  </si>
  <si>
    <t xml:space="preserve">Khí P10 </t>
  </si>
  <si>
    <t xml:space="preserve">Nhựa trao đổi Anion </t>
  </si>
  <si>
    <t xml:space="preserve">Đĩa điện phân </t>
  </si>
  <si>
    <t xml:space="preserve">KOH - 8M </t>
  </si>
  <si>
    <t xml:space="preserve">KOH - 1M </t>
  </si>
  <si>
    <t xml:space="preserve">Nguồn chuẩn Radon </t>
  </si>
  <si>
    <t>Máy khuấy từ</t>
  </si>
  <si>
    <t>Máy lọc chân không</t>
  </si>
  <si>
    <t>Máy quang phổ UVVIS</t>
  </si>
  <si>
    <t>Bộ phân tích thủy ngân và asen</t>
  </si>
  <si>
    <t>Tủ ấm</t>
  </si>
  <si>
    <t>Tủ cấy vi sinh</t>
  </si>
  <si>
    <t xml:space="preserve">Hóa chất bảo quản mẫu  </t>
  </si>
  <si>
    <t>Dung dịch chuẩn Trilon B</t>
  </si>
  <si>
    <t>Dung dịch canxi chuẩn</t>
  </si>
  <si>
    <t xml:space="preserve">ml  </t>
  </si>
  <si>
    <t>Eriocrom đen T</t>
  </si>
  <si>
    <t>Trietanolamin</t>
  </si>
  <si>
    <t>Ống chuẩn KMnO4</t>
  </si>
  <si>
    <t>Bromothymol xanh</t>
  </si>
  <si>
    <t>NaBr</t>
  </si>
  <si>
    <t>Máy sắc ký ion</t>
  </si>
  <si>
    <t>Máy sắc ký lỏng cao áp</t>
  </si>
  <si>
    <t>Máy nén khí</t>
  </si>
  <si>
    <t>Bếp điều chỉnh nhiệt</t>
  </si>
  <si>
    <t>Máy đo nhiệt độ</t>
  </si>
  <si>
    <t>Dung dịch chuẩn pH ở giá trị pH = 4 và pH = 7</t>
  </si>
  <si>
    <t>Dung dịch chuẩn 1.413</t>
  </si>
  <si>
    <t>Methyl da cam</t>
  </si>
  <si>
    <t>CsCl</t>
  </si>
  <si>
    <t>Dung dịch chuẩn Na</t>
  </si>
  <si>
    <t>Dung dịch chuẩn K</t>
  </si>
  <si>
    <t>Trilon B</t>
  </si>
  <si>
    <t>Hydroxylamin</t>
  </si>
  <si>
    <t>KCN</t>
  </si>
  <si>
    <t>Eriochrom đen</t>
  </si>
  <si>
    <t>Murexit</t>
  </si>
  <si>
    <t xml:space="preserve">Máy quang phổ AAS </t>
  </si>
  <si>
    <t xml:space="preserve">Tủ lưu hóa chất chuẩn </t>
  </si>
  <si>
    <t xml:space="preserve">Máy cất cô chân không </t>
  </si>
  <si>
    <t xml:space="preserve">Máy sắc ký khí GC </t>
  </si>
  <si>
    <t xml:space="preserve">Túi PE </t>
  </si>
  <si>
    <t xml:space="preserve">Nước rửa dụng cụ </t>
  </si>
  <si>
    <t xml:space="preserve">Gam </t>
  </si>
  <si>
    <t xml:space="preserve">Dithizon </t>
  </si>
  <si>
    <t xml:space="preserve">Sulfo salisilic </t>
  </si>
  <si>
    <t xml:space="preserve">a-dipyridin </t>
  </si>
  <si>
    <t xml:space="preserve">Dietyl ete </t>
  </si>
  <si>
    <t xml:space="preserve">Oxit nhôm </t>
  </si>
  <si>
    <t xml:space="preserve">Gram </t>
  </si>
  <si>
    <t xml:space="preserve">Isooctan </t>
  </si>
  <si>
    <t xml:space="preserve">Máy chưng cất đạm tự động </t>
  </si>
  <si>
    <t xml:space="preserve">Tủ ủ BOD </t>
  </si>
  <si>
    <t xml:space="preserve">Bút ghi kính </t>
  </si>
  <si>
    <t xml:space="preserve">Thiết bị đo nhiệt độ hiện số </t>
  </si>
  <si>
    <t>Thiết bị đo độ ẩm hiện số</t>
  </si>
  <si>
    <t>Thiết bị đo tốc độ gió hiện số</t>
  </si>
  <si>
    <t>Thiết bị đo hướng gió</t>
  </si>
  <si>
    <t>Bộ chuẩn lưu lượng TSP</t>
  </si>
  <si>
    <t>Bộ chuẩn lưu lượng Pb</t>
  </si>
  <si>
    <t>Bộ chuẩn lưu lượng PM10</t>
  </si>
  <si>
    <t>Bộ chuẩn lưu lượng PM2,5</t>
  </si>
  <si>
    <t xml:space="preserve">Bô ̣tao kḥ i ́ 0 (zezo) </t>
  </si>
  <si>
    <t xml:space="preserve">Lò chuyển hóa </t>
  </si>
  <si>
    <t xml:space="preserve">Hệ thống nạp mẫu khí </t>
  </si>
  <si>
    <t xml:space="preserve">Thiết bị đo tiếng ồn tích phân </t>
  </si>
  <si>
    <t xml:space="preserve">Thiết bị đo độ rung </t>
  </si>
  <si>
    <t xml:space="preserve">Giấy lọc sợi thủy tinh </t>
  </si>
  <si>
    <t xml:space="preserve">Diatomit </t>
  </si>
  <si>
    <t xml:space="preserve">Axít acetic </t>
  </si>
  <si>
    <t xml:space="preserve">HgCl </t>
  </si>
  <si>
    <t xml:space="preserve">Natri tetracloromercurat  </t>
  </si>
  <si>
    <t xml:space="preserve">Bột Niken </t>
  </si>
  <si>
    <t xml:space="preserve">Diatomit cỡ hạt 0,125mm-0,150mm </t>
  </si>
  <si>
    <t xml:space="preserve">Đĩa CD </t>
  </si>
  <si>
    <t xml:space="preserve">Thymol xanh </t>
  </si>
  <si>
    <t xml:space="preserve">Dung diịch chuẩn VOC </t>
  </si>
  <si>
    <t xml:space="preserve">Sổ nhật ký hiện trường </t>
  </si>
  <si>
    <t xml:space="preserve">Dung dịch chuẩn pH ở giá trị pH = 4 </t>
  </si>
  <si>
    <t>Dung dịch chuẩn pH pH = 10</t>
  </si>
  <si>
    <t>Dung dịch chuẩn 1000 Pt-Co</t>
  </si>
  <si>
    <t>Hồ tinh bột</t>
  </si>
  <si>
    <t>Dung dịch chuẩn gốc Crom (VI) 1.000ppm</t>
  </si>
  <si>
    <t>Dung dịch chuẩn gốc Zn 1.000ppm</t>
  </si>
  <si>
    <t>Dung dịch chuẩn gốc Mn 1.000ppm</t>
  </si>
  <si>
    <t>Dung dịch chuẩn gốc Fe 1.000ppm</t>
  </si>
  <si>
    <t>Dung dịch chuẩn gốc Ni 1.000ppm</t>
  </si>
  <si>
    <t>Dung dịch chuẩn mix 13 (BVTV nhóm Clo hữu cơ)</t>
  </si>
  <si>
    <t>Dung dịch nội chuẩn (BVTV nhóm Clo hữu cơ )</t>
  </si>
  <si>
    <t>Dung dịch chuẩn mix 13 (Hóa chất BVTV nhóm phot pho hữu cơ)</t>
  </si>
  <si>
    <t>Dung dịch nội chuẩn (Hóa chất BVTV nhóm phot pho hữu cơ)</t>
  </si>
  <si>
    <t>Dung dịch chuẩn mix 13 (PCBs)</t>
  </si>
  <si>
    <t>Dung dịch nội chuẩn (PCBs)</t>
  </si>
  <si>
    <t xml:space="preserve">Máy lắc xoay tròn </t>
  </si>
  <si>
    <t xml:space="preserve">Dung dịch chuẩn pH  </t>
  </si>
  <si>
    <t xml:space="preserve">Modul phân tích khi ́ BTX </t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</si>
  <si>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</si>
  <si>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 xml:space="preserve">Modul phân tích khi </t>
    </r>
    <r>
      <rPr>
        <vertAlign val="subscript"/>
        <sz val="12"/>
        <rFont val="Times New Roman"/>
        <family val="1"/>
      </rPr>
      <t xml:space="preserve">́ 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</si>
  <si>
    <t xml:space="preserve">Thiết bi đo  tốc đô ̣gió </t>
  </si>
  <si>
    <t xml:space="preserve">Thiết bi đo ̣ nhiêt đô/̣ đô ̣ẩm </t>
  </si>
  <si>
    <t xml:space="preserve">Thiết bi đo áp suất khí quyển </t>
  </si>
  <si>
    <t xml:space="preserve">Thiết bi đo bức xa ̣măt tṛời </t>
  </si>
  <si>
    <t xml:space="preserve">Mẫu chuẩn  Pb210; Pb212; Pb214, Bi212; Bi214, Tl208, Ac228, Ra226, Cs137, K40, Be7  hoat đ̣ ô ̣(100-500)Bq </t>
  </si>
  <si>
    <t xml:space="preserve">Băng loc buị </t>
  </si>
  <si>
    <t xml:space="preserve">Màng loc buị </t>
  </si>
  <si>
    <t xml:space="preserve">Dung dịch chuẩn đồng vị phóng xạ 239,240Pu hoạt độ (100 -500)Bq </t>
  </si>
  <si>
    <t xml:space="preserve">NH4C2O4 </t>
  </si>
  <si>
    <t>Na2C2O4</t>
  </si>
  <si>
    <t xml:space="preserve">C19H32O3S </t>
  </si>
  <si>
    <t xml:space="preserve">Đồng phtalocyanin tetrasunfonic  (C32H12CuN8O12S4Na4)  </t>
  </si>
  <si>
    <t xml:space="preserve">N,N-dimethyl-p-phenylenediamine (C8H14Cl2N2.5H2O) 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</si>
  <si>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</si>
  <si>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</si>
  <si>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</si>
  <si>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</si>
  <si>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</si>
  <si>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</si>
  <si>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</si>
  <si>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</si>
  <si>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</si>
  <si>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</si>
  <si>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</si>
  <si>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</si>
  <si>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</si>
  <si>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</si>
  <si>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</si>
  <si>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</si>
  <si>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</si>
  <si>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</si>
  <si>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</si>
  <si>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</si>
  <si>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</si>
  <si>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</si>
  <si>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</si>
  <si>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</si>
  <si>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</si>
  <si>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</si>
  <si>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</si>
  <si>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</si>
  <si>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</si>
  <si>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</si>
  <si>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</si>
  <si>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</si>
  <si>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</si>
  <si>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</si>
  <si>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</si>
  <si>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</si>
  <si>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</si>
  <si>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</si>
  <si>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</si>
  <si>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</si>
  <si>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</si>
  <si>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</si>
  <si>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</si>
  <si>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</si>
  <si>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</si>
  <si>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</si>
  <si>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</si>
  <si>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</si>
  <si>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</si>
  <si>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</si>
  <si>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</si>
  <si>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</si>
  <si>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</si>
  <si>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</si>
  <si>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</si>
  <si>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</si>
  <si>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</si>
  <si>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</si>
  <si>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</si>
  <si>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</si>
  <si>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</si>
  <si>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</si>
  <si>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</si>
  <si>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</si>
  <si>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</si>
  <si>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</si>
  <si>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</si>
  <si>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</si>
  <si>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</si>
  <si>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</si>
  <si>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</si>
  <si>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</si>
  <si>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</si>
  <si>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</si>
  <si>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</si>
  <si>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</si>
  <si>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</si>
  <si>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</si>
  <si>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</si>
  <si>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</si>
  <si>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</si>
  <si>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</si>
  <si>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</si>
  <si>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</si>
  <si>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</si>
  <si>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</si>
  <si>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</si>
  <si>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</si>
  <si>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</si>
  <si>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</si>
  <si>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</si>
  <si>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</si>
  <si>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</si>
  <si>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</si>
  <si>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</si>
  <si>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</si>
  <si>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</si>
  <si>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</si>
  <si>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</si>
  <si>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</si>
  <si>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</si>
  <si>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</si>
  <si>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</si>
  <si>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</si>
  <si>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</si>
  <si>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</si>
  <si>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</si>
  <si>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</si>
  <si>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</si>
  <si>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</si>
  <si>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</si>
  <si>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</si>
  <si>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</si>
  <si>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</si>
  <si>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</si>
  <si>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</si>
  <si>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</si>
  <si>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</si>
  <si>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</si>
  <si>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</si>
  <si>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</si>
  <si>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</si>
  <si>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</si>
  <si>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TB129</t>
  </si>
  <si>
    <t>TB130</t>
  </si>
  <si>
    <t>TB131</t>
  </si>
  <si>
    <t>TB132</t>
  </si>
  <si>
    <t>TB133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</si>
  <si>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</si>
  <si>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</si>
  <si>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</si>
  <si>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</si>
  <si>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</si>
  <si>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</si>
  <si>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</si>
  <si>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</si>
  <si>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</si>
  <si>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</si>
  <si>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</si>
  <si>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</si>
  <si>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</si>
  <si>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</si>
  <si>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</si>
  <si>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</si>
  <si>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DC1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</si>
  <si>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</si>
  <si>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</si>
  <si>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</si>
  <si>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</si>
  <si>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</si>
  <si>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</si>
  <si>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</si>
  <si>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</si>
  <si>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</si>
  <si>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</si>
  <si>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</si>
  <si>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</si>
  <si>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</si>
  <si>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</si>
  <si>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</si>
  <si>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</si>
  <si>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</si>
  <si>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</si>
  <si>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DC21</t>
  </si>
  <si>
    <t>DC22</t>
  </si>
  <si>
    <t>DC23</t>
  </si>
  <si>
    <t>DC24</t>
  </si>
  <si>
    <t>DC25</t>
  </si>
  <si>
    <t>DC26</t>
  </si>
  <si>
    <t>DC27</t>
  </si>
  <si>
    <t>DC28</t>
  </si>
  <si>
    <t>DC29</t>
  </si>
  <si>
    <t>DC30</t>
  </si>
  <si>
    <t>DC31</t>
  </si>
  <si>
    <t>DC32</t>
  </si>
  <si>
    <t>DC33</t>
  </si>
  <si>
    <t>DC34</t>
  </si>
  <si>
    <t>DC35</t>
  </si>
  <si>
    <t>DC36</t>
  </si>
  <si>
    <t>DC37</t>
  </si>
  <si>
    <t>DC38</t>
  </si>
  <si>
    <t>DC39</t>
  </si>
  <si>
    <t>DC40</t>
  </si>
  <si>
    <t>DC41</t>
  </si>
  <si>
    <t>DC42</t>
  </si>
  <si>
    <t>DC43</t>
  </si>
  <si>
    <t>DC44</t>
  </si>
  <si>
    <t>DC45</t>
  </si>
  <si>
    <t>DC46</t>
  </si>
  <si>
    <t>DC47</t>
  </si>
  <si>
    <t>DC48</t>
  </si>
  <si>
    <t>DC49</t>
  </si>
  <si>
    <t>DC50</t>
  </si>
  <si>
    <t>DC51</t>
  </si>
  <si>
    <t>DC52</t>
  </si>
  <si>
    <t>DC53</t>
  </si>
  <si>
    <t>DC54</t>
  </si>
  <si>
    <t>DC55</t>
  </si>
  <si>
    <t>DC56</t>
  </si>
  <si>
    <t>DC57</t>
  </si>
  <si>
    <t>DC58</t>
  </si>
  <si>
    <t>DC60</t>
  </si>
  <si>
    <t>DC61</t>
  </si>
  <si>
    <t>DC62</t>
  </si>
  <si>
    <t>DC63</t>
  </si>
  <si>
    <t>DC64</t>
  </si>
  <si>
    <t>DC65</t>
  </si>
  <si>
    <t>DC66</t>
  </si>
  <si>
    <t>DC67</t>
  </si>
  <si>
    <t>DC68</t>
  </si>
  <si>
    <t>DC69</t>
  </si>
  <si>
    <t>DC70</t>
  </si>
  <si>
    <t>DC71</t>
  </si>
  <si>
    <t>DC72</t>
  </si>
  <si>
    <t>DC73</t>
  </si>
  <si>
    <t>DC74</t>
  </si>
  <si>
    <t>DC75</t>
  </si>
  <si>
    <t>DC76</t>
  </si>
  <si>
    <t>DC77</t>
  </si>
  <si>
    <t>DC78</t>
  </si>
  <si>
    <t>DC79</t>
  </si>
  <si>
    <t>DC80</t>
  </si>
  <si>
    <t>DC81</t>
  </si>
  <si>
    <t>DC82</t>
  </si>
  <si>
    <t>DC83</t>
  </si>
  <si>
    <t>DC84</t>
  </si>
  <si>
    <t>DC85</t>
  </si>
  <si>
    <t>DC86</t>
  </si>
  <si>
    <t>DC87</t>
  </si>
  <si>
    <t>DC88</t>
  </si>
  <si>
    <t>DC89</t>
  </si>
  <si>
    <t>DC90</t>
  </si>
  <si>
    <t>DC91</t>
  </si>
  <si>
    <t>DC92</t>
  </si>
  <si>
    <t>DC93</t>
  </si>
  <si>
    <t>DC94</t>
  </si>
  <si>
    <t>DC95</t>
  </si>
  <si>
    <t>DC96</t>
  </si>
  <si>
    <t>DC97</t>
  </si>
  <si>
    <t>DC98</t>
  </si>
  <si>
    <t>DC99</t>
  </si>
  <si>
    <t>DC100</t>
  </si>
  <si>
    <t>DC101</t>
  </si>
  <si>
    <t>DC102</t>
  </si>
  <si>
    <t>DC103</t>
  </si>
  <si>
    <t>DC104</t>
  </si>
  <si>
    <t>DC105</t>
  </si>
  <si>
    <t>DC106</t>
  </si>
  <si>
    <t>DC107</t>
  </si>
  <si>
    <t>DC108</t>
  </si>
  <si>
    <t>DC109</t>
  </si>
  <si>
    <t>DC110</t>
  </si>
  <si>
    <t>DC111</t>
  </si>
  <si>
    <t>DC112</t>
  </si>
  <si>
    <t>DC113</t>
  </si>
  <si>
    <t>DC114</t>
  </si>
  <si>
    <t>DC115</t>
  </si>
  <si>
    <t>DC116</t>
  </si>
  <si>
    <t>DC117</t>
  </si>
  <si>
    <t>DC118</t>
  </si>
  <si>
    <t>DC119</t>
  </si>
  <si>
    <t>DC120</t>
  </si>
  <si>
    <t>DC121</t>
  </si>
  <si>
    <t>DC122</t>
  </si>
  <si>
    <t>DC123</t>
  </si>
  <si>
    <t>DC124</t>
  </si>
  <si>
    <t>DC125</t>
  </si>
  <si>
    <t>DC126</t>
  </si>
  <si>
    <t>DC127</t>
  </si>
  <si>
    <t>DC128</t>
  </si>
  <si>
    <t>DC129</t>
  </si>
  <si>
    <t>DC130</t>
  </si>
  <si>
    <t>DC131</t>
  </si>
  <si>
    <t>DC132</t>
  </si>
  <si>
    <t>DC133</t>
  </si>
  <si>
    <t>DC134</t>
  </si>
  <si>
    <t>DC135</t>
  </si>
  <si>
    <t>DC136</t>
  </si>
  <si>
    <t>DC137</t>
  </si>
  <si>
    <t>DC138</t>
  </si>
  <si>
    <t>DC139</t>
  </si>
  <si>
    <t>DC140</t>
  </si>
  <si>
    <t>DC141</t>
  </si>
  <si>
    <t>DC142</t>
  </si>
  <si>
    <t>DC143</t>
  </si>
  <si>
    <t>DC144</t>
  </si>
  <si>
    <t>DC145</t>
  </si>
  <si>
    <t>DC146</t>
  </si>
  <si>
    <t>DC147</t>
  </si>
  <si>
    <t>DC148</t>
  </si>
  <si>
    <t>DC149</t>
  </si>
  <si>
    <t>DC150</t>
  </si>
  <si>
    <t>DC151</t>
  </si>
  <si>
    <t>DC152</t>
  </si>
  <si>
    <t>DC153</t>
  </si>
  <si>
    <t>DC154</t>
  </si>
  <si>
    <t>DC155</t>
  </si>
  <si>
    <t>DC156</t>
  </si>
  <si>
    <t>DC157</t>
  </si>
  <si>
    <t>DC158</t>
  </si>
  <si>
    <t>DC159</t>
  </si>
  <si>
    <t>DC160</t>
  </si>
  <si>
    <t>DC161</t>
  </si>
  <si>
    <t>DC162</t>
  </si>
  <si>
    <t>DC163</t>
  </si>
  <si>
    <t>DC164</t>
  </si>
  <si>
    <t>DC165</t>
  </si>
  <si>
    <t>DC166</t>
  </si>
  <si>
    <t>DC167</t>
  </si>
  <si>
    <t>DC168</t>
  </si>
  <si>
    <t>DC169</t>
  </si>
  <si>
    <t>DC170</t>
  </si>
  <si>
    <t>DC171</t>
  </si>
  <si>
    <t>DC172</t>
  </si>
  <si>
    <t>DC173</t>
  </si>
  <si>
    <t>DC174</t>
  </si>
  <si>
    <t>DC175</t>
  </si>
  <si>
    <t>DC176</t>
  </si>
  <si>
    <t>DC177</t>
  </si>
  <si>
    <t>DC178</t>
  </si>
  <si>
    <t>DC179</t>
  </si>
  <si>
    <t>DC180</t>
  </si>
  <si>
    <t>DC181</t>
  </si>
  <si>
    <t>DC182</t>
  </si>
  <si>
    <t>DC183</t>
  </si>
  <si>
    <t>DC184</t>
  </si>
  <si>
    <t>DC185</t>
  </si>
  <si>
    <t>DC186</t>
  </si>
  <si>
    <t>DC187</t>
  </si>
  <si>
    <t>DC189</t>
  </si>
  <si>
    <t>DC190</t>
  </si>
  <si>
    <t>DC191</t>
  </si>
  <si>
    <t>DC192</t>
  </si>
  <si>
    <t>DC193</t>
  </si>
  <si>
    <t>DC194</t>
  </si>
  <si>
    <t>DC195</t>
  </si>
  <si>
    <t>DC196</t>
  </si>
  <si>
    <t>DC197</t>
  </si>
  <si>
    <t>DC198</t>
  </si>
  <si>
    <t>DC199</t>
  </si>
  <si>
    <t>DC200</t>
  </si>
  <si>
    <t>DC201</t>
  </si>
  <si>
    <t>DC202</t>
  </si>
  <si>
    <t>DC203</t>
  </si>
  <si>
    <t>DC204</t>
  </si>
  <si>
    <t>DC205</t>
  </si>
  <si>
    <t>DC206</t>
  </si>
  <si>
    <t>DC207</t>
  </si>
  <si>
    <t>DC208</t>
  </si>
  <si>
    <t>DC210</t>
  </si>
  <si>
    <t>DC211</t>
  </si>
  <si>
    <t>DC212</t>
  </si>
  <si>
    <t>DC213</t>
  </si>
  <si>
    <t>DC214</t>
  </si>
  <si>
    <t>DC215</t>
  </si>
  <si>
    <t>DC216</t>
  </si>
  <si>
    <t>DC218</t>
  </si>
  <si>
    <t>DC219</t>
  </si>
  <si>
    <t>DC220</t>
  </si>
  <si>
    <t>DC221</t>
  </si>
  <si>
    <t>DC222</t>
  </si>
  <si>
    <t>DC223</t>
  </si>
  <si>
    <t>DC224</t>
  </si>
  <si>
    <t>DC225</t>
  </si>
  <si>
    <t>DC226</t>
  </si>
  <si>
    <t>DC227</t>
  </si>
  <si>
    <t>DC228</t>
  </si>
  <si>
    <t>DC229</t>
  </si>
  <si>
    <t>DC230</t>
  </si>
  <si>
    <t>DC231</t>
  </si>
  <si>
    <t>DC232</t>
  </si>
  <si>
    <t>DC233</t>
  </si>
  <si>
    <t>DC234</t>
  </si>
  <si>
    <t>DC235</t>
  </si>
  <si>
    <t>DC236</t>
  </si>
  <si>
    <t>DC237</t>
  </si>
  <si>
    <t>DC238</t>
  </si>
  <si>
    <t>DC239</t>
  </si>
  <si>
    <t>DC240</t>
  </si>
  <si>
    <t>DC241</t>
  </si>
  <si>
    <t>DC242</t>
  </si>
  <si>
    <t>DC243</t>
  </si>
  <si>
    <t>DC244</t>
  </si>
  <si>
    <t>DC245</t>
  </si>
  <si>
    <t>DC246</t>
  </si>
  <si>
    <t>DC247</t>
  </si>
  <si>
    <t>DC248</t>
  </si>
  <si>
    <t>DC249</t>
  </si>
  <si>
    <t>DC250</t>
  </si>
  <si>
    <t>DC251</t>
  </si>
  <si>
    <t>DC252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</si>
  <si>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</si>
  <si>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</si>
  <si>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</si>
  <si>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</si>
  <si>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</si>
  <si>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</si>
  <si>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</si>
  <si>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</si>
  <si>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</si>
  <si>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</si>
  <si>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</si>
  <si>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</si>
  <si>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</si>
  <si>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</si>
  <si>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</si>
  <si>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</si>
  <si>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</si>
  <si>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</si>
  <si>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</si>
  <si>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</si>
  <si>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</si>
  <si>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</si>
  <si>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</si>
  <si>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</si>
  <si>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VL25</t>
  </si>
  <si>
    <t>VL26</t>
  </si>
  <si>
    <t>VL27</t>
  </si>
  <si>
    <t>VL28</t>
  </si>
  <si>
    <t>VL30</t>
  </si>
  <si>
    <t>VL31</t>
  </si>
  <si>
    <t>VL32</t>
  </si>
  <si>
    <t>VL33</t>
  </si>
  <si>
    <t>VL34</t>
  </si>
  <si>
    <t>VL35</t>
  </si>
  <si>
    <t>VL36</t>
  </si>
  <si>
    <t>VL37</t>
  </si>
  <si>
    <t>VL38</t>
  </si>
  <si>
    <t>VL39</t>
  </si>
  <si>
    <t>VL40</t>
  </si>
  <si>
    <t>VL41</t>
  </si>
  <si>
    <t>VL42</t>
  </si>
  <si>
    <t>VL43</t>
  </si>
  <si>
    <t>VL44</t>
  </si>
  <si>
    <t>VL45</t>
  </si>
  <si>
    <t>VL46</t>
  </si>
  <si>
    <t>VL47</t>
  </si>
  <si>
    <t>VL48</t>
  </si>
  <si>
    <t>VL49</t>
  </si>
  <si>
    <t>VL50</t>
  </si>
  <si>
    <t>VL51</t>
  </si>
  <si>
    <t>VL52</t>
  </si>
  <si>
    <t>VL53</t>
  </si>
  <si>
    <t>VL54</t>
  </si>
  <si>
    <t>VL55</t>
  </si>
  <si>
    <t>VL56</t>
  </si>
  <si>
    <t>VL57</t>
  </si>
  <si>
    <t>VL58</t>
  </si>
  <si>
    <t>VL59</t>
  </si>
  <si>
    <t>VL60</t>
  </si>
  <si>
    <t>VL61</t>
  </si>
  <si>
    <t>VL62</t>
  </si>
  <si>
    <t>VL63</t>
  </si>
  <si>
    <t>VL64</t>
  </si>
  <si>
    <t>VL65</t>
  </si>
  <si>
    <t>VL66</t>
  </si>
  <si>
    <t>VL67</t>
  </si>
  <si>
    <t>VL68</t>
  </si>
  <si>
    <t>VL69</t>
  </si>
  <si>
    <t>VL70</t>
  </si>
  <si>
    <t>VL71</t>
  </si>
  <si>
    <t>VL72</t>
  </si>
  <si>
    <t>VL73</t>
  </si>
  <si>
    <t>VL74</t>
  </si>
  <si>
    <t>VL75</t>
  </si>
  <si>
    <t>VL76</t>
  </si>
  <si>
    <t>VL77</t>
  </si>
  <si>
    <t>VL78</t>
  </si>
  <si>
    <t>VL79</t>
  </si>
  <si>
    <t>VL80</t>
  </si>
  <si>
    <t>VL81</t>
  </si>
  <si>
    <t>VL82</t>
  </si>
  <si>
    <t>VL83</t>
  </si>
  <si>
    <t>VL84</t>
  </si>
  <si>
    <t>VL85</t>
  </si>
  <si>
    <t>VL86</t>
  </si>
  <si>
    <t>VL87</t>
  </si>
  <si>
    <t>VL88</t>
  </si>
  <si>
    <t>VL89</t>
  </si>
  <si>
    <t>VL90</t>
  </si>
  <si>
    <t>VL91</t>
  </si>
  <si>
    <t>VL92</t>
  </si>
  <si>
    <t>VL93</t>
  </si>
  <si>
    <t>VL94</t>
  </si>
  <si>
    <t>VL95</t>
  </si>
  <si>
    <t>VL96</t>
  </si>
  <si>
    <t>VL97</t>
  </si>
  <si>
    <t>VL98</t>
  </si>
  <si>
    <t>VL99</t>
  </si>
  <si>
    <t>VL100</t>
  </si>
  <si>
    <t>VL101</t>
  </si>
  <si>
    <t>VL102</t>
  </si>
  <si>
    <t>VL103</t>
  </si>
  <si>
    <t>VL104</t>
  </si>
  <si>
    <t>VL105</t>
  </si>
  <si>
    <t>VL106</t>
  </si>
  <si>
    <t>VL107</t>
  </si>
  <si>
    <t>VL108</t>
  </si>
  <si>
    <t>VL109</t>
  </si>
  <si>
    <t>VL110</t>
  </si>
  <si>
    <t>VL111</t>
  </si>
  <si>
    <t>VL112</t>
  </si>
  <si>
    <t>VL113</t>
  </si>
  <si>
    <t>VL114</t>
  </si>
  <si>
    <t>VL115</t>
  </si>
  <si>
    <t>VL116</t>
  </si>
  <si>
    <t>VL117</t>
  </si>
  <si>
    <t>VL118</t>
  </si>
  <si>
    <t>VL124</t>
  </si>
  <si>
    <t>VL125</t>
  </si>
  <si>
    <t>VL126</t>
  </si>
  <si>
    <t>VL127</t>
  </si>
  <si>
    <t>VL128</t>
  </si>
  <si>
    <t>VL129</t>
  </si>
  <si>
    <t>VL130</t>
  </si>
  <si>
    <t>VL131</t>
  </si>
  <si>
    <t>VL132</t>
  </si>
  <si>
    <t>VL133</t>
  </si>
  <si>
    <t>VL134</t>
  </si>
  <si>
    <t>VL135</t>
  </si>
  <si>
    <t>VL136</t>
  </si>
  <si>
    <t>VL137</t>
  </si>
  <si>
    <t>VL138</t>
  </si>
  <si>
    <t>VL139</t>
  </si>
  <si>
    <t>VL141</t>
  </si>
  <si>
    <t>VL142</t>
  </si>
  <si>
    <t>VL143</t>
  </si>
  <si>
    <t>VL144</t>
  </si>
  <si>
    <t>VL145</t>
  </si>
  <si>
    <t>VL146</t>
  </si>
  <si>
    <t>VL147</t>
  </si>
  <si>
    <t>VL148</t>
  </si>
  <si>
    <t>VL149</t>
  </si>
  <si>
    <t>VL150</t>
  </si>
  <si>
    <t>VL151</t>
  </si>
  <si>
    <t>VL152</t>
  </si>
  <si>
    <t>VL153</t>
  </si>
  <si>
    <t>VL154</t>
  </si>
  <si>
    <t>VL155</t>
  </si>
  <si>
    <t>VL156</t>
  </si>
  <si>
    <t>VL157</t>
  </si>
  <si>
    <t>VL158</t>
  </si>
  <si>
    <t>VL159</t>
  </si>
  <si>
    <t>VL160</t>
  </si>
  <si>
    <t>VL161</t>
  </si>
  <si>
    <t>VL162</t>
  </si>
  <si>
    <t>VL163</t>
  </si>
  <si>
    <t>VL164</t>
  </si>
  <si>
    <t>VL165</t>
  </si>
  <si>
    <t>VL166</t>
  </si>
  <si>
    <t>VL167</t>
  </si>
  <si>
    <t>VL168</t>
  </si>
  <si>
    <t>VL169</t>
  </si>
  <si>
    <t>VL170</t>
  </si>
  <si>
    <t>VL171</t>
  </si>
  <si>
    <t>VL172</t>
  </si>
  <si>
    <t>VL173</t>
  </si>
  <si>
    <t>VL174</t>
  </si>
  <si>
    <t>VL175</t>
  </si>
  <si>
    <t>VL176</t>
  </si>
  <si>
    <t>VL177</t>
  </si>
  <si>
    <t>VL178</t>
  </si>
  <si>
    <t>VL179</t>
  </si>
  <si>
    <t>VL180</t>
  </si>
  <si>
    <t>VL181</t>
  </si>
  <si>
    <t>VL182</t>
  </si>
  <si>
    <t>VL183</t>
  </si>
  <si>
    <t>VL184</t>
  </si>
  <si>
    <t>VL185</t>
  </si>
  <si>
    <t>VL186</t>
  </si>
  <si>
    <t>VL187</t>
  </si>
  <si>
    <t>VL188</t>
  </si>
  <si>
    <t>VL189</t>
  </si>
  <si>
    <t>VL190</t>
  </si>
  <si>
    <t>VL191</t>
  </si>
  <si>
    <t>VL192</t>
  </si>
  <si>
    <t>VL193</t>
  </si>
  <si>
    <t>VL194</t>
  </si>
  <si>
    <t>VL195</t>
  </si>
  <si>
    <t>VL196</t>
  </si>
  <si>
    <t>VL197</t>
  </si>
  <si>
    <t>VL198</t>
  </si>
  <si>
    <t>VL199</t>
  </si>
  <si>
    <t>VL200</t>
  </si>
  <si>
    <t>VL201</t>
  </si>
  <si>
    <t>VL202</t>
  </si>
  <si>
    <t>VL203</t>
  </si>
  <si>
    <t>VL204</t>
  </si>
  <si>
    <t>VL205</t>
  </si>
  <si>
    <t>VL207</t>
  </si>
  <si>
    <t>VL208</t>
  </si>
  <si>
    <t>VL209</t>
  </si>
  <si>
    <t>VL210</t>
  </si>
  <si>
    <t>VL211</t>
  </si>
  <si>
    <t>VL212</t>
  </si>
  <si>
    <t>VL213</t>
  </si>
  <si>
    <t>VL214</t>
  </si>
  <si>
    <t>VL215</t>
  </si>
  <si>
    <t>VL216</t>
  </si>
  <si>
    <t>VL217</t>
  </si>
  <si>
    <t>VL218</t>
  </si>
  <si>
    <t>VL219</t>
  </si>
  <si>
    <t>VL220</t>
  </si>
  <si>
    <t>VL221</t>
  </si>
  <si>
    <t>VL222</t>
  </si>
  <si>
    <t>VL223</t>
  </si>
  <si>
    <t>VL224</t>
  </si>
  <si>
    <t>VL225</t>
  </si>
  <si>
    <t>VL226</t>
  </si>
  <si>
    <t>VL227</t>
  </si>
  <si>
    <t>VL228</t>
  </si>
  <si>
    <t>VL229</t>
  </si>
  <si>
    <t>VL230</t>
  </si>
  <si>
    <t>VL231</t>
  </si>
  <si>
    <t>VL232</t>
  </si>
  <si>
    <t>VL233</t>
  </si>
  <si>
    <t>VL234</t>
  </si>
  <si>
    <t>VL235</t>
  </si>
  <si>
    <t>VL236</t>
  </si>
  <si>
    <t>VL237</t>
  </si>
  <si>
    <t>VL238</t>
  </si>
  <si>
    <t>VL239</t>
  </si>
  <si>
    <t>VL240</t>
  </si>
  <si>
    <t>VL241</t>
  </si>
  <si>
    <t>VL242</t>
  </si>
  <si>
    <t>VL243</t>
  </si>
  <si>
    <t>VL244</t>
  </si>
  <si>
    <t>VL245</t>
  </si>
  <si>
    <t>VL246</t>
  </si>
  <si>
    <t>VL247</t>
  </si>
  <si>
    <t>VL248</t>
  </si>
  <si>
    <t>VL249</t>
  </si>
  <si>
    <t>VL250</t>
  </si>
  <si>
    <t>VL251</t>
  </si>
  <si>
    <t>VL252</t>
  </si>
  <si>
    <t>VL253</t>
  </si>
  <si>
    <t>VL254</t>
  </si>
  <si>
    <t>VL255</t>
  </si>
  <si>
    <t>VL256</t>
  </si>
  <si>
    <t>VL257</t>
  </si>
  <si>
    <t>VL258</t>
  </si>
  <si>
    <t>VL259</t>
  </si>
  <si>
    <t>VL260</t>
  </si>
  <si>
    <t>VL261</t>
  </si>
  <si>
    <t>VL262</t>
  </si>
  <si>
    <t>VL264</t>
  </si>
  <si>
    <t>VL265</t>
  </si>
  <si>
    <t>VL266</t>
  </si>
  <si>
    <t>VL267</t>
  </si>
  <si>
    <t>VL268</t>
  </si>
  <si>
    <t>VL269</t>
  </si>
  <si>
    <t>VL270</t>
  </si>
  <si>
    <t>VL271</t>
  </si>
  <si>
    <t>VL272</t>
  </si>
  <si>
    <t>VL273</t>
  </si>
  <si>
    <t>VL274</t>
  </si>
  <si>
    <t>VL275</t>
  </si>
  <si>
    <t>VL276</t>
  </si>
  <si>
    <t>VL277</t>
  </si>
  <si>
    <t>VL278</t>
  </si>
  <si>
    <t>VL279</t>
  </si>
  <si>
    <t>VL280</t>
  </si>
  <si>
    <t>VL281</t>
  </si>
  <si>
    <t>VL282</t>
  </si>
  <si>
    <t>VL283</t>
  </si>
  <si>
    <t>VL284</t>
  </si>
  <si>
    <t>VL285</t>
  </si>
  <si>
    <t>VL286</t>
  </si>
  <si>
    <t>VL287</t>
  </si>
  <si>
    <t>VL288</t>
  </si>
  <si>
    <t>VL289</t>
  </si>
  <si>
    <t>VL290</t>
  </si>
  <si>
    <t>VL291</t>
  </si>
  <si>
    <t>VL292</t>
  </si>
  <si>
    <t>VL293</t>
  </si>
  <si>
    <t>VL294</t>
  </si>
  <si>
    <t>VL295</t>
  </si>
  <si>
    <t>VL296</t>
  </si>
  <si>
    <t>VL297</t>
  </si>
  <si>
    <t>VL298</t>
  </si>
  <si>
    <t>VL299</t>
  </si>
  <si>
    <t>VL300</t>
  </si>
  <si>
    <t>VL301</t>
  </si>
  <si>
    <t>VL302</t>
  </si>
  <si>
    <t>VL303</t>
  </si>
  <si>
    <t>VL304</t>
  </si>
  <si>
    <t>VL305</t>
  </si>
  <si>
    <t>VL306</t>
  </si>
  <si>
    <t>VL307</t>
  </si>
  <si>
    <t>VL308</t>
  </si>
  <si>
    <t>VL309</t>
  </si>
  <si>
    <t>VL310</t>
  </si>
  <si>
    <t>VL311</t>
  </si>
  <si>
    <t>VL312</t>
  </si>
  <si>
    <t>VL313</t>
  </si>
  <si>
    <t>VL314</t>
  </si>
  <si>
    <t>VL315</t>
  </si>
  <si>
    <t>VL316</t>
  </si>
  <si>
    <t>VL317</t>
  </si>
  <si>
    <t>VL318</t>
  </si>
  <si>
    <t>VL319</t>
  </si>
  <si>
    <t>VL320</t>
  </si>
  <si>
    <t>VL321</t>
  </si>
  <si>
    <t>VL322</t>
  </si>
  <si>
    <t>VL323</t>
  </si>
  <si>
    <t>VL324</t>
  </si>
  <si>
    <t>VL325</t>
  </si>
  <si>
    <t>VL326</t>
  </si>
  <si>
    <t>VL327</t>
  </si>
  <si>
    <t>VL328</t>
  </si>
  <si>
    <t>VL329</t>
  </si>
  <si>
    <t>VL330</t>
  </si>
  <si>
    <t>VL331</t>
  </si>
  <si>
    <t>VL332</t>
  </si>
  <si>
    <t>VL333</t>
  </si>
  <si>
    <t>VL334</t>
  </si>
  <si>
    <t>VL335</t>
  </si>
  <si>
    <t>VL336</t>
  </si>
  <si>
    <t>VL337</t>
  </si>
  <si>
    <t>VL338</t>
  </si>
  <si>
    <t>VL339</t>
  </si>
  <si>
    <t>VL340</t>
  </si>
  <si>
    <t>VL341</t>
  </si>
  <si>
    <t>VL342</t>
  </si>
  <si>
    <t>VL343</t>
  </si>
  <si>
    <t>VL344</t>
  </si>
  <si>
    <t>VL345</t>
  </si>
  <si>
    <t>VL346</t>
  </si>
  <si>
    <t>VL347</t>
  </si>
  <si>
    <t>VL348</t>
  </si>
  <si>
    <t>VL349</t>
  </si>
  <si>
    <t>VL350</t>
  </si>
  <si>
    <t>VL351</t>
  </si>
  <si>
    <t>VL352</t>
  </si>
  <si>
    <t>VL353</t>
  </si>
  <si>
    <t>VL354</t>
  </si>
  <si>
    <t>VL355</t>
  </si>
  <si>
    <t>VL356</t>
  </si>
  <si>
    <t>VL357</t>
  </si>
  <si>
    <t>VL358</t>
  </si>
  <si>
    <t>VL359</t>
  </si>
  <si>
    <t>VL360</t>
  </si>
  <si>
    <t>VL361</t>
  </si>
  <si>
    <t>VL362</t>
  </si>
  <si>
    <t>VL363</t>
  </si>
  <si>
    <t>VL364</t>
  </si>
  <si>
    <t>VL365</t>
  </si>
  <si>
    <t>VL366</t>
  </si>
  <si>
    <t>VL367</t>
  </si>
  <si>
    <t>VL368</t>
  </si>
  <si>
    <t>VL369</t>
  </si>
  <si>
    <t>VL370</t>
  </si>
  <si>
    <t>VL371</t>
  </si>
  <si>
    <t>VL372</t>
  </si>
  <si>
    <t>VL373</t>
  </si>
  <si>
    <t>VL374</t>
  </si>
  <si>
    <t>VL375</t>
  </si>
  <si>
    <t>VL376</t>
  </si>
  <si>
    <t>VL377</t>
  </si>
  <si>
    <t>Máy phân tích quang phổ (hồng ngoại)</t>
  </si>
  <si>
    <t>bộ phá mẫu COD</t>
  </si>
  <si>
    <t>Bơm lấy mẫu khí SO2, NO2, CO</t>
  </si>
  <si>
    <t>Thiết bị lấy mẫu khí thải và mẫu bụi ống khói theo ISOKINETIC</t>
  </si>
  <si>
    <t>Thiết bị lấy mẫu chất thải rắn</t>
  </si>
  <si>
    <t>Bộ dụng cụ lấy mẫu chất thải rắn</t>
  </si>
  <si>
    <t>Thiết bị lấy mẫu bụi PM10,  bụi PM2,5, bụi TSP</t>
  </si>
  <si>
    <t>Thiết bị lấy mẫu đất</t>
  </si>
  <si>
    <t>Thiết bị lấy mẫu nước theo tầng kiểu Van Dorn hoặc Kammerer (loại dọc)</t>
  </si>
  <si>
    <t>Túi lấy mẫu khí</t>
  </si>
  <si>
    <t xml:space="preserve">Oxalic </t>
  </si>
  <si>
    <t xml:space="preserve">Dung dịch chuẩn PAHs </t>
  </si>
  <si>
    <t xml:space="preserve">Dung dịch chuẩn PCBs </t>
  </si>
  <si>
    <t>Thiết bị lấy mẫu trầm tích</t>
  </si>
  <si>
    <t>Máy đo pH</t>
  </si>
  <si>
    <t>TB76</t>
  </si>
  <si>
    <t>TB77</t>
  </si>
  <si>
    <t>TB102</t>
  </si>
  <si>
    <t>TB127</t>
  </si>
  <si>
    <t>TB128</t>
  </si>
  <si>
    <t>TB134</t>
  </si>
  <si>
    <t>VL29</t>
  </si>
  <si>
    <t>VL140</t>
  </si>
  <si>
    <t>VL206</t>
  </si>
  <si>
    <t>DC2</t>
  </si>
  <si>
    <t>DC188</t>
  </si>
  <si>
    <t>DC209</t>
  </si>
  <si>
    <t>DC217</t>
  </si>
  <si>
    <t xml:space="preserve">Máy ổn áp cho hệ thống 15 kVA </t>
  </si>
  <si>
    <t>Bình chưng cất Sunfua</t>
  </si>
  <si>
    <t>DC253</t>
  </si>
  <si>
    <t>Bộ chuyển đổi dữ liệu</t>
  </si>
  <si>
    <t>Bộ lấy mẫu khí</t>
  </si>
  <si>
    <t>bộ</t>
  </si>
  <si>
    <t>Bộ</t>
  </si>
  <si>
    <t>Bộ tạo khí 0 (zezo)</t>
  </si>
  <si>
    <t>Bình cầu đáy bằng 1 000ml</t>
  </si>
  <si>
    <t>Đèn Wimax =500h</t>
  </si>
  <si>
    <t>Phễu chiết 100ml</t>
  </si>
  <si>
    <t>Thời hạn sử dụng</t>
  </si>
  <si>
    <t>Đon giá</t>
  </si>
  <si>
    <t>Đơn vị tính</t>
  </si>
  <si>
    <t>Tên thiết bị</t>
  </si>
  <si>
    <t>Số TT</t>
  </si>
  <si>
    <t>máy lắc đứng hoặc ngang (48.000.000)</t>
  </si>
  <si>
    <t>Ghi chú (tên ghi theo đơn giá đã được thẩm định)</t>
  </si>
  <si>
    <t>ĐƠN GIÁ THIẾT BỊ</t>
  </si>
  <si>
    <t>TB151</t>
  </si>
  <si>
    <t>ĐƠN GIÁ DỤNG CỤ</t>
  </si>
  <si>
    <t>Tên dụng cụ</t>
  </si>
  <si>
    <t>Bộ lấy mẫu khí thải</t>
  </si>
  <si>
    <t>DC254</t>
  </si>
  <si>
    <t>DC255</t>
  </si>
  <si>
    <t>DC256</t>
  </si>
  <si>
    <t>DC257</t>
  </si>
  <si>
    <t>DC258</t>
  </si>
  <si>
    <t>DC259</t>
  </si>
  <si>
    <t>DC260</t>
  </si>
  <si>
    <t>DC261</t>
  </si>
  <si>
    <t>DC262</t>
  </si>
  <si>
    <t>DC263</t>
  </si>
  <si>
    <t>DC264</t>
  </si>
  <si>
    <t>Bình chưng cất NH3</t>
  </si>
  <si>
    <t>Dung dịch chuẩn gốc F- 1000ppm</t>
  </si>
  <si>
    <t>Dung dịch
 KCl 3mol/l</t>
  </si>
  <si>
    <t>Dung dịch chuẩn gốc Cd 1000ppm</t>
  </si>
  <si>
    <t>Dung môi (Axeton)</t>
  </si>
  <si>
    <t>Dung môi Cloroform</t>
  </si>
  <si>
    <t>TT</t>
  </si>
  <si>
    <t>Tên vật liệu</t>
  </si>
  <si>
    <t>đơn vị tính</t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</si>
  <si>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Fe(SO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</si>
  <si>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</si>
  <si>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</si>
  <si>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Mo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.4H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</si>
  <si>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1,5-Diphenylcacbazid (C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O) </t>
    </r>
  </si>
  <si>
    <r>
      <t>4-hydroxy benzoate (C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) </t>
    </r>
  </si>
  <si>
    <r>
      <t>Ag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</si>
  <si>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AgNO</t>
    </r>
    <r>
      <rPr>
        <vertAlign val="subscript"/>
        <sz val="12"/>
        <rFont val="Times New Roman"/>
        <family val="1"/>
      </rPr>
      <t>3</t>
    </r>
  </si>
  <si>
    <r>
      <t>Al(NO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3</t>
    </r>
  </si>
  <si>
    <r>
      <t>Ba(NO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</si>
  <si>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BaCl</t>
    </r>
    <r>
      <rPr>
        <vertAlign val="subscript"/>
        <sz val="12"/>
        <rFont val="Times New Roman"/>
        <family val="1"/>
      </rPr>
      <t>2</t>
    </r>
  </si>
  <si>
    <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</si>
  <si>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l2</t>
    </r>
    <r>
      <rPr>
        <sz val="12"/>
        <rFont val="Times New Roman"/>
        <family val="1"/>
      </rPr>
      <t>Na.2H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</si>
  <si>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OH</t>
    </r>
  </si>
  <si>
    <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</si>
  <si>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</si>
  <si>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Ca(NO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</si>
  <si>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Cacbon disulfide (CS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) </t>
    </r>
  </si>
  <si>
    <r>
      <t>CaCl</t>
    </r>
    <r>
      <rPr>
        <vertAlign val="subscript"/>
        <sz val="12"/>
        <rFont val="Times New Roman"/>
        <family val="1"/>
      </rPr>
      <t>2</t>
    </r>
  </si>
  <si>
    <r>
      <t>CaCO</t>
    </r>
    <r>
      <rPr>
        <vertAlign val="subscript"/>
        <sz val="12"/>
        <rFont val="Times New Roman"/>
        <family val="1"/>
      </rPr>
      <t>3</t>
    </r>
  </si>
  <si>
    <r>
      <t>CdSO</t>
    </r>
    <r>
      <rPr>
        <vertAlign val="subscript"/>
        <sz val="12"/>
        <rFont val="Times New Roman"/>
        <family val="1"/>
      </rPr>
      <t>4.</t>
    </r>
    <r>
      <rPr>
        <sz val="12"/>
        <rFont val="Times New Roman"/>
        <family val="1"/>
      </rPr>
      <t>8H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</si>
  <si>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CDTA- 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</si>
  <si>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CH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  <r>
      <rPr>
        <vertAlign val="subscript"/>
        <sz val="12"/>
        <rFont val="Times New Roman"/>
        <family val="1"/>
      </rPr>
      <t>2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</si>
  <si>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</si>
  <si>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COOH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</si>
  <si>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COONa.3H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</si>
  <si>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CHCl</t>
    </r>
    <r>
      <rPr>
        <vertAlign val="subscript"/>
        <sz val="12"/>
        <rFont val="Times New Roman"/>
        <family val="1"/>
      </rPr>
      <t>3</t>
    </r>
  </si>
  <si>
    <r>
      <t>Cs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Ba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</si>
  <si>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CuSO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.5H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</si>
  <si>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Dung dịch chuẩn Al</t>
    </r>
    <r>
      <rPr>
        <vertAlign val="superscript"/>
        <sz val="12"/>
        <rFont val="Times New Roman"/>
        <family val="1"/>
      </rPr>
      <t>3+</t>
    </r>
  </si>
  <si>
    <r>
      <t>Dung dịch chuẩn 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SiO</t>
    </r>
    <r>
      <rPr>
        <vertAlign val="subscript"/>
        <sz val="12"/>
        <rFont val="Times New Roman"/>
        <family val="1"/>
      </rPr>
      <t>3</t>
    </r>
  </si>
  <si>
    <r>
      <t>Dung dịch chuẩn NaNO</t>
    </r>
    <r>
      <rPr>
        <vertAlign val="subscript"/>
        <sz val="12"/>
        <rFont val="Times New Roman"/>
        <family val="1"/>
      </rPr>
      <t>2</t>
    </r>
  </si>
  <si>
    <r>
      <t>Dung dịch chuẩn NaNO</t>
    </r>
    <r>
      <rPr>
        <vertAlign val="subscript"/>
        <sz val="12"/>
        <rFont val="Times New Roman"/>
        <family val="1"/>
      </rPr>
      <t>3</t>
    </r>
  </si>
  <si>
    <r>
      <t>Dung dịch chuẩn P-PO</t>
    </r>
    <r>
      <rPr>
        <vertAlign val="subscript"/>
        <sz val="12"/>
        <rFont val="Times New Roman"/>
        <family val="1"/>
      </rPr>
      <t>4</t>
    </r>
  </si>
  <si>
    <r>
      <t>Dung dịch NH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đặc</t>
    </r>
  </si>
  <si>
    <r>
      <t>Dung dịch NH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+</t>
    </r>
    <r>
      <rPr>
        <sz val="12"/>
        <rFont val="Times New Roman"/>
        <family val="1"/>
      </rPr>
      <t xml:space="preserve"> chuẩn</t>
    </r>
  </si>
  <si>
    <r>
      <t>FeCl</t>
    </r>
    <r>
      <rPr>
        <vertAlign val="subscript"/>
        <sz val="12"/>
        <rFont val="Times New Roman"/>
        <family val="1"/>
      </rPr>
      <t>3</t>
    </r>
  </si>
  <si>
    <r>
      <t>FeCl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, 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</si>
  <si>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</si>
  <si>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</si>
  <si>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</si>
  <si>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30% 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</si>
  <si>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</si>
  <si>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BO</t>
    </r>
    <r>
      <rPr>
        <vertAlign val="subscript"/>
        <sz val="12"/>
        <rFont val="Times New Roman"/>
        <family val="1"/>
      </rPr>
      <t>3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</si>
  <si>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</si>
  <si>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HClO</t>
    </r>
    <r>
      <rPr>
        <vertAlign val="subscript"/>
        <sz val="12"/>
        <rFont val="Times New Roman"/>
        <family val="1"/>
      </rPr>
      <t>4</t>
    </r>
  </si>
  <si>
    <r>
      <t>Hg(SCN)</t>
    </r>
    <r>
      <rPr>
        <vertAlign val="subscript"/>
        <sz val="12"/>
        <rFont val="Times New Roman"/>
        <family val="1"/>
      </rPr>
      <t>2</t>
    </r>
  </si>
  <si>
    <r>
      <t>HgCl</t>
    </r>
    <r>
      <rPr>
        <vertAlign val="subscript"/>
        <sz val="12"/>
        <rFont val="Times New Roman"/>
        <family val="1"/>
      </rPr>
      <t>2</t>
    </r>
  </si>
  <si>
    <r>
      <t>HgSO</t>
    </r>
    <r>
      <rPr>
        <vertAlign val="subscript"/>
        <sz val="12"/>
        <rFont val="Times New Roman"/>
        <family val="1"/>
      </rPr>
      <t>4</t>
    </r>
  </si>
  <si>
    <r>
      <t>HNO</t>
    </r>
    <r>
      <rPr>
        <vertAlign val="subscript"/>
        <sz val="12"/>
        <rFont val="Times New Roman"/>
        <family val="1"/>
      </rPr>
      <t>3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</si>
  <si>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</si>
  <si>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</si>
  <si>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</si>
  <si>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</si>
  <si>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</si>
  <si>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</si>
  <si>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</si>
  <si>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</si>
  <si>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-3H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</si>
  <si>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</si>
  <si>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Kali hydrrophtalat (C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KO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)  </t>
    </r>
  </si>
  <si>
    <r>
      <t>KH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</si>
  <si>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Khí chuẩn NO</t>
    </r>
    <r>
      <rPr>
        <b/>
        <sz val="12"/>
        <rFont val="Times New Roman"/>
        <family val="1"/>
      </rPr>
      <t>2</t>
    </r>
  </si>
  <si>
    <r>
      <t>Khí chuẩn SO</t>
    </r>
    <r>
      <rPr>
        <b/>
        <sz val="12"/>
        <rFont val="Times New Roman"/>
        <family val="1"/>
      </rPr>
      <t>2</t>
    </r>
  </si>
  <si>
    <r>
      <t>KIO</t>
    </r>
    <r>
      <rPr>
        <vertAlign val="subscript"/>
        <sz val="12"/>
        <rFont val="Times New Roman"/>
        <family val="1"/>
      </rPr>
      <t>3</t>
    </r>
  </si>
  <si>
    <r>
      <t>KMnO</t>
    </r>
    <r>
      <rPr>
        <vertAlign val="subscript"/>
        <sz val="12"/>
        <rFont val="Times New Roman"/>
        <family val="1"/>
      </rPr>
      <t>4</t>
    </r>
  </si>
  <si>
    <r>
      <t>KNO</t>
    </r>
    <r>
      <rPr>
        <vertAlign val="subscript"/>
        <sz val="12"/>
        <rFont val="Times New Roman"/>
        <family val="1"/>
      </rPr>
      <t>3</t>
    </r>
  </si>
  <si>
    <r>
      <t>Li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</si>
  <si>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Mẫu chuẩn  hoat đ̣ ô ̣</t>
    </r>
    <r>
      <rPr>
        <vertAlign val="superscript"/>
        <sz val="12"/>
        <rFont val="Times New Roman"/>
        <family val="1"/>
      </rPr>
      <t>(100 – 500)</t>
    </r>
    <r>
      <rPr>
        <sz val="12"/>
        <rFont val="Times New Roman"/>
        <family val="1"/>
      </rPr>
      <t xml:space="preserve">Bq </t>
    </r>
  </si>
  <si>
    <r>
      <t>Mâu chuẩn hoat đ̣ ô ̣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 xml:space="preserve">Bq </t>
    </r>
  </si>
  <si>
    <r>
      <t>Mâu chuẩn hoat đô ̣</t>
    </r>
    <r>
      <rPr>
        <vertAlign val="superscript"/>
        <sz val="12"/>
        <rFont val="Times New Roman"/>
        <family val="1"/>
      </rPr>
      <t>(100 -1000)</t>
    </r>
    <r>
      <rPr>
        <sz val="12"/>
        <rFont val="Times New Roman"/>
        <family val="1"/>
      </rPr>
      <t xml:space="preserve">Bq </t>
    </r>
  </si>
  <si>
    <r>
      <t>MgCl</t>
    </r>
    <r>
      <rPr>
        <vertAlign val="subscript"/>
        <sz val="12"/>
        <rFont val="Times New Roman"/>
        <family val="1"/>
      </rPr>
      <t>2</t>
    </r>
  </si>
  <si>
    <r>
      <t>MgSO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</si>
  <si>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Na(PO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</si>
  <si>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[Fe(CN)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.NO].2H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</si>
  <si>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B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.10H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</si>
  <si>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</si>
  <si>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</si>
  <si>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MoO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</si>
  <si>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S.9H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</si>
  <si>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</si>
  <si>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0,1N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</si>
  <si>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</si>
  <si>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</si>
  <si>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WO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</si>
  <si>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</si>
  <si>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NaAsO</t>
    </r>
    <r>
      <rPr>
        <vertAlign val="subscript"/>
        <sz val="12"/>
        <rFont val="Times New Roman"/>
        <family val="1"/>
      </rPr>
      <t>2</t>
    </r>
  </si>
  <si>
    <r>
      <t>NaBH</t>
    </r>
    <r>
      <rPr>
        <vertAlign val="subscript"/>
        <sz val="12"/>
        <rFont val="Times New Roman"/>
        <family val="1"/>
      </rPr>
      <t>4</t>
    </r>
  </si>
  <si>
    <r>
      <t>NaC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</si>
  <si>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NaCH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COO </t>
    </r>
  </si>
  <si>
    <r>
      <t>NaHCO</t>
    </r>
    <r>
      <rPr>
        <vertAlign val="subscript"/>
        <sz val="12"/>
        <rFont val="Times New Roman"/>
        <family val="1"/>
      </rPr>
      <t>3</t>
    </r>
  </si>
  <si>
    <r>
      <t>NaKC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</si>
  <si>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Natri Sunfit khan (Na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</si>
  <si>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 xml:space="preserve">Nguồn chuẩn đồng vị phóng xạ  </t>
    </r>
    <r>
      <rPr>
        <vertAlign val="superscript"/>
        <sz val="12"/>
        <rFont val="Times New Roman"/>
        <family val="1"/>
      </rPr>
      <t>90</t>
    </r>
    <r>
      <rPr>
        <sz val="12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</si>
  <si>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rFont val="Times New Roman"/>
        <family val="1"/>
      </rPr>
      <t>239,240</t>
    </r>
    <r>
      <rPr>
        <sz val="12"/>
        <rFont val="Times New Roman"/>
        <family val="1"/>
      </rPr>
      <t xml:space="preserve">Pu hoạt độ (100 -500)Bq </t>
    </r>
  </si>
  <si>
    <r>
      <t>NH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</si>
  <si>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</si>
  <si>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</si>
  <si>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I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</si>
  <si>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</si>
  <si>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</si>
  <si>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OH</t>
    </r>
  </si>
  <si>
    <r>
      <t>Ni(NO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</si>
  <si>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NiCl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</si>
  <si>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Ống chuẩn AgNO</t>
    </r>
    <r>
      <rPr>
        <vertAlign val="subscript"/>
        <sz val="12"/>
        <rFont val="Times New Roman"/>
        <family val="1"/>
      </rPr>
      <t xml:space="preserve">3 </t>
    </r>
    <r>
      <rPr>
        <sz val="12"/>
        <rFont val="Times New Roman"/>
        <family val="1"/>
      </rPr>
      <t>0,1N</t>
    </r>
  </si>
  <si>
    <r>
      <t>Ống chuẩn 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0.1N</t>
    </r>
  </si>
  <si>
    <r>
      <t>PdCl</t>
    </r>
    <r>
      <rPr>
        <vertAlign val="subscript"/>
        <sz val="12"/>
        <rFont val="Times New Roman"/>
        <family val="1"/>
      </rPr>
      <t>2</t>
    </r>
  </si>
  <si>
    <r>
      <t>p</t>
    </r>
    <r>
      <rPr>
        <sz val="12"/>
        <rFont val="Times New Roman"/>
        <family val="1"/>
      </rPr>
      <t>-Dimetylamin benzadehyt</t>
    </r>
  </si>
  <si>
    <r>
      <t>SnCl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</si>
  <si>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SPADNS (C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</si>
  <si>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>Sr(NO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</si>
  <si>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Zn(CH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COO)</t>
    </r>
    <r>
      <rPr>
        <vertAlign val="subscript"/>
        <sz val="12"/>
        <rFont val="Times New Roman"/>
        <family val="1"/>
      </rPr>
      <t>2</t>
    </r>
  </si>
  <si>
    <r>
      <t>ZrOCl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.8.H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</si>
  <si>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VL119</t>
  </si>
  <si>
    <t>VL120</t>
  </si>
  <si>
    <t>VL121</t>
  </si>
  <si>
    <t>VL122</t>
  </si>
  <si>
    <t>VL123</t>
  </si>
  <si>
    <t>VL263</t>
  </si>
  <si>
    <t>ĐƠN GIÁ VẬT LIỆU</t>
  </si>
  <si>
    <r>
      <t xml:space="preserve">Dung dịch chuẩn đồng vị phóng xạ  </t>
    </r>
    <r>
      <rPr>
        <vertAlign val="superscript"/>
        <sz val="12"/>
        <color rgb="FFFF0000"/>
        <rFont val="Times New Roman"/>
        <family val="1"/>
      </rPr>
      <t>90</t>
    </r>
    <r>
      <rPr>
        <sz val="12"/>
        <color rgb="FFFF0000"/>
        <rFont val="Times New Roman"/>
        <family val="1"/>
      </rPr>
      <t xml:space="preserve">Sr hoạt độ (100 -500)Bq </t>
    </r>
  </si>
  <si>
    <t>DC59</t>
  </si>
  <si>
    <t>DC265</t>
  </si>
  <si>
    <t>Bàn lưu động</t>
  </si>
  <si>
    <t>DC266</t>
  </si>
  <si>
    <t>Đầu đo vận tốc</t>
  </si>
  <si>
    <t>DC267</t>
  </si>
  <si>
    <t>Bình định mức 150ml</t>
  </si>
  <si>
    <t>TB152</t>
  </si>
  <si>
    <t>VL378</t>
  </si>
  <si>
    <t>Dung môi tổng dầu, mỡ khoáng</t>
  </si>
  <si>
    <t>VL379</t>
  </si>
  <si>
    <t>Dung dịch chuẩn tổng Cacbon hữu cơ</t>
  </si>
  <si>
    <t>VL380</t>
  </si>
  <si>
    <t>bột cu</t>
  </si>
  <si>
    <t>BẢNG TÍNH ĐƠN GIÁ TIỀN CÔNG</t>
  </si>
  <si>
    <t>I. ĐƠN GIÁ TIỀN CÔNG QUAN TRẮC HIỆN TRƯỜNG</t>
  </si>
  <si>
    <t>STT</t>
  </si>
  <si>
    <t>Hệ số lương</t>
  </si>
  <si>
    <t>Lương tối thiểu
(Ltt)</t>
  </si>
  <si>
    <t>Lương cơ bản
(Lcb)</t>
  </si>
  <si>
    <t>Lương phụ
(11% Lcb)</t>
  </si>
  <si>
    <t>Các khoản đóng góp
(23,5% Lcb)</t>
  </si>
  <si>
    <t xml:space="preserve">Phụ cấp khác  </t>
  </si>
  <si>
    <t>Đơn giá 
công</t>
  </si>
  <si>
    <t>Phụ cấp Lưu động 
(0,4 Ltt)</t>
  </si>
  <si>
    <t>Phụ cấp trách nhiệm 
(0,2 Ltt/5)</t>
  </si>
  <si>
    <t>QTV1</t>
  </si>
  <si>
    <t>QTV2</t>
  </si>
  <si>
    <t>(a)</t>
  </si>
  <si>
    <t>(b)</t>
  </si>
  <si>
    <t>(c)=(a)*(b)</t>
  </si>
  <si>
    <t>(d)= (c)*11%</t>
  </si>
  <si>
    <t xml:space="preserve"> (e)= (c)*23,5%</t>
  </si>
  <si>
    <t>QTVTNMT hạng IV.1</t>
  </si>
  <si>
    <t>QTVTNMT hạng IV.2</t>
  </si>
  <si>
    <t>QTVTNMT hạng IV.3</t>
  </si>
  <si>
    <t>QTVTNMT hạng III.1</t>
  </si>
  <si>
    <t>QTVTNMT hạng III.2</t>
  </si>
  <si>
    <t>QTVTNMT hạng III.3</t>
  </si>
  <si>
    <t>`</t>
  </si>
  <si>
    <t>QTVTNMT hạng III.4</t>
  </si>
  <si>
    <t>QTV6</t>
  </si>
  <si>
    <t>QTV7</t>
  </si>
  <si>
    <t>QTV8</t>
  </si>
  <si>
    <t>KS1</t>
  </si>
  <si>
    <t>KS2</t>
  </si>
  <si>
    <t>KS3</t>
  </si>
  <si>
    <t>KS4</t>
  </si>
  <si>
    <t>KS5</t>
  </si>
  <si>
    <t>KS6</t>
  </si>
  <si>
    <t>KS7</t>
  </si>
  <si>
    <t>KS8</t>
  </si>
  <si>
    <t>II. ĐƠN GIÁ TIỀN CÔNG PHÂN TÍCH PHÒNG THÍ NGHIỆM</t>
  </si>
  <si>
    <t>Phụ cấp độc hại 
(0,1 Ltt)</t>
  </si>
  <si>
    <t>Phụ cấp trách nhiệm (0,2 Ltt/5)</t>
  </si>
  <si>
    <t>QTV3</t>
  </si>
  <si>
    <t>QTV4</t>
  </si>
  <si>
    <t>QTV5</t>
  </si>
  <si>
    <t>(f)=(d)*0,4</t>
  </si>
  <si>
    <t>(f)=(d)*0,1</t>
  </si>
  <si>
    <t>(g)=((c)+(d)+(e)+(f))/26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</si>
</sst>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sz val="12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2"/>
      <color rgb="FFC00000"/>
      <name val="Times New Roman"/>
      <family val="1"/>
      <charset val="163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rgb="FFFF0000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Arial"/>
      <family val="2"/>
    </font>
    <font>
      <i/>
      <sz val="13"/>
      <name val="Arial"/>
      <family val="2"/>
    </font>
    <font>
      <sz val="12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43" fontId="10" fillId="0" borderId="0" applyFont="0" applyFill="0" applyBorder="0" applyAlignment="0" applyProtection="0"/>
  </cellStyleXfs>
  <cellXfs count="17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8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3" fillId="0" borderId="1" xfId="7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9" applyNumberFormat="1" applyFont="1" applyFill="1" applyBorder="1"/>
    <xf numFmtId="0" fontId="16" fillId="0" borderId="1" xfId="7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4" fontId="3" fillId="3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164" fontId="3" fillId="0" borderId="1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164" fontId="3" fillId="0" borderId="1" xfId="9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6" fillId="0" borderId="1" xfId="7" applyFont="1" applyFill="1" applyBorder="1" applyAlignment="1">
      <alignment horizontal="center" vertical="top" wrapText="1"/>
    </xf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horizontal="center" vertical="center"/>
    </xf>
    <xf numFmtId="0" fontId="17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9" applyNumberFormat="1" applyFont="1" applyFill="1" applyBorder="1"/>
    <xf numFmtId="165" fontId="3" fillId="0" borderId="1" xfId="9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0" xfId="0" applyFont="1" applyFill="1"/>
    <xf numFmtId="0" fontId="16" fillId="0" borderId="1" xfId="0" applyFont="1" applyFill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9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 applyFill="1"/>
    <xf numFmtId="165" fontId="3" fillId="0" borderId="1" xfId="9" applyNumberFormat="1" applyFont="1" applyFill="1" applyBorder="1" applyAlignment="1">
      <alignment vertical="top"/>
    </xf>
    <xf numFmtId="0" fontId="3" fillId="0" borderId="2" xfId="0" applyFont="1" applyBorder="1"/>
    <xf numFmtId="164" fontId="11" fillId="0" borderId="0" xfId="9" applyNumberFormat="1" applyFont="1"/>
    <xf numFmtId="0" fontId="3" fillId="0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13" fillId="0" borderId="0" xfId="9" applyNumberFormat="1" applyFont="1" applyAlignment="1">
      <alignment horizontal="center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0" xfId="0" applyFont="1"/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0" borderId="1" xfId="7" applyFont="1" applyFill="1" applyBorder="1" applyAlignment="1"/>
    <xf numFmtId="0" fontId="3" fillId="0" borderId="1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0" xfId="0" applyFont="1"/>
    <xf numFmtId="0" fontId="31" fillId="0" borderId="1" xfId="0" applyFont="1" applyBorder="1" applyAlignment="1">
      <alignment horizontal="center"/>
    </xf>
    <xf numFmtId="0" fontId="31" fillId="0" borderId="1" xfId="0" applyFont="1" applyBorder="1"/>
    <xf numFmtId="3" fontId="31" fillId="0" borderId="1" xfId="0" applyNumberFormat="1" applyFont="1" applyBorder="1"/>
    <xf numFmtId="0" fontId="32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0" fontId="32" fillId="0" borderId="0" xfId="0" applyFont="1"/>
    <xf numFmtId="2" fontId="31" fillId="0" borderId="1" xfId="0" applyNumberFormat="1" applyFont="1" applyBorder="1"/>
    <xf numFmtId="0" fontId="30" fillId="0" borderId="0" xfId="0" applyFont="1"/>
    <xf numFmtId="3" fontId="30" fillId="0" borderId="1" xfId="0" applyNumberFormat="1" applyFont="1" applyBorder="1"/>
    <xf numFmtId="0" fontId="30" fillId="0" borderId="1" xfId="0" applyFont="1" applyBorder="1" applyAlignment="1">
      <alignment horizontal="center"/>
    </xf>
    <xf numFmtId="0" fontId="30" fillId="0" borderId="1" xfId="0" applyFont="1" applyBorder="1"/>
    <xf numFmtId="0" fontId="31" fillId="0" borderId="0" xfId="0" applyFont="1" applyAlignment="1">
      <alignment horizontal="center"/>
    </xf>
    <xf numFmtId="3" fontId="30" fillId="0" borderId="8" xfId="0" applyNumberFormat="1" applyFont="1" applyBorder="1"/>
    <xf numFmtId="0" fontId="33" fillId="0" borderId="0" xfId="0" applyFont="1"/>
    <xf numFmtId="0" fontId="34" fillId="0" borderId="0" xfId="0" applyFont="1"/>
    <xf numFmtId="165" fontId="3" fillId="0" borderId="1" xfId="9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vertical="center" wrapText="1"/>
    </xf>
    <xf numFmtId="165" fontId="3" fillId="0" borderId="1" xfId="9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wrapText="1"/>
    </xf>
    <xf numFmtId="3" fontId="31" fillId="0" borderId="1" xfId="0" applyNumberFormat="1" applyFont="1" applyBorder="1" applyAlignment="1">
      <alignment horizontal="center" vertical="center"/>
    </xf>
    <xf numFmtId="164" fontId="3" fillId="4" borderId="1" xfId="9" applyNumberFormat="1" applyFont="1" applyFill="1" applyBorder="1" applyAlignment="1">
      <alignment vertical="center" wrapText="1"/>
    </xf>
    <xf numFmtId="164" fontId="26" fillId="4" borderId="1" xfId="9" applyNumberFormat="1" applyFont="1" applyFill="1" applyBorder="1" applyAlignment="1">
      <alignment vertical="center" wrapText="1"/>
    </xf>
    <xf numFmtId="164" fontId="3" fillId="4" borderId="1" xfId="9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9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165" fontId="3" fillId="0" borderId="6" xfId="9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4" fontId="2" fillId="0" borderId="1" xfId="9" applyNumberFormat="1" applyFont="1" applyBorder="1" applyAlignment="1">
      <alignment vertical="center"/>
    </xf>
    <xf numFmtId="164" fontId="0" fillId="0" borderId="0" xfId="9" applyNumberFormat="1" applyFont="1" applyAlignment="1">
      <alignment vertical="center"/>
    </xf>
    <xf numFmtId="3" fontId="31" fillId="0" borderId="0" xfId="0" applyNumberFormat="1" applyFont="1" applyBorder="1"/>
    <xf numFmtId="0" fontId="2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30" fillId="0" borderId="4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4" fontId="26" fillId="0" borderId="1" xfId="9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164" fontId="3" fillId="0" borderId="1" xfId="9" applyNumberFormat="1" applyFont="1" applyFill="1" applyBorder="1" applyAlignment="1">
      <alignment horizontal="center" wrapText="1"/>
    </xf>
    <xf numFmtId="164" fontId="3" fillId="0" borderId="1" xfId="9" applyNumberFormat="1" applyFont="1" applyFill="1" applyBorder="1" applyAlignment="1">
      <alignment horizontal="center"/>
    </xf>
    <xf numFmtId="3" fontId="3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4" fontId="13" fillId="0" borderId="1" xfId="9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/>
    </xf>
    <xf numFmtId="164" fontId="14" fillId="0" borderId="1" xfId="9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4" fontId="26" fillId="0" borderId="1" xfId="9" applyNumberFormat="1" applyFont="1" applyFill="1" applyBorder="1" applyAlignment="1">
      <alignment vertical="center" wrapText="1"/>
    </xf>
    <xf numFmtId="164" fontId="35" fillId="0" borderId="1" xfId="9" applyNumberFormat="1" applyFont="1" applyFill="1" applyBorder="1" applyAlignment="1">
      <alignment vertical="center" wrapText="1"/>
    </xf>
    <xf numFmtId="164" fontId="26" fillId="0" borderId="1" xfId="9" applyNumberFormat="1" applyFont="1" applyFill="1" applyBorder="1" applyAlignment="1">
      <alignment vertical="center"/>
    </xf>
    <xf numFmtId="164" fontId="13" fillId="0" borderId="1" xfId="9" applyNumberFormat="1" applyFont="1" applyFill="1" applyBorder="1" applyAlignment="1">
      <alignment vertical="center"/>
    </xf>
  </cellXfs>
  <cellStyles count="10">
    <cellStyle name="Comma" xfId="9" builtinId="3"/>
    <cellStyle name="Comma 2" xfId="2"/>
    <cellStyle name="Comma 2 2" xfId="3"/>
    <cellStyle name="Comma 3" xfId="4"/>
    <cellStyle name="Comma 4" xfId="5"/>
    <cellStyle name="Ledger 17 x 11 in" xfId="6"/>
    <cellStyle name="Normal" xfId="0" builtinId="0"/>
    <cellStyle name="Normal 2" xfId="7"/>
    <cellStyle name="Normal 3" xfId="1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6" name="Line 3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7" name="Line 3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8" name="Line 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9" name="Line 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0" name="Line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11" name="Line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2" name="Line 38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3" name="Line 38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4" name="Line 38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5" name="Line 39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6" name="Line 39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7" name="Line 39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8" name="Line 39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9" name="Line 39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0" name="Line 39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1" name="Line 39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22" name="Line 39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3" name="Line 39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4" name="Line 39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5" name="Line 4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6" name="Line 40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7" name="Line 40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8" name="Line 40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9" name="Line 40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0" name="Line 40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1" name="Line 40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2" name="Line 40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3" name="Line 40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4" name="Line 40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5" name="Line 4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" name="Line 41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" name="Line 41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8" name="Line 41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9" name="Line 41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0" name="Line 41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1" name="Line 41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" name="Line 41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3" name="Line 41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39" name="Line 436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0" name="Line 437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1" name="Line 438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2" name="Line 439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3" name="Line 44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7" name="Line 38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8" name="Line 382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9" name="Line 383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0" name="Line 384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1" name="Line 385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692" name="Line 386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3" name="Line 387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4" name="Line 388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5" name="Line 389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6" name="Line 390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7" name="Line 39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8" name="Line 392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9" name="Line 393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0" name="Line 394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1" name="Line 395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2" name="Line 396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03" name="Line 397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4" name="Line 398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5" name="Line 399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6" name="Line 400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7" name="Line 40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8" name="Line 402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9" name="Line 403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0" name="Line 404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1" name="Line 405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2" name="Line 406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3" name="Line 407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14" name="Line 408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5" name="Line 409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6" name="Line 410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7" name="Line 41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8" name="Line 412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9" name="Line 413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0" name="Line 414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1" name="Line 415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2" name="Line 416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3" name="Line 417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4" name="Line 418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1" name="Line 38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2" name="Line 382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3" name="Line 383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4" name="Line 384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5" name="Line 385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26" name="Line 386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7" name="Line 387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8" name="Line 388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9" name="Line 389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0" name="Line 390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1" name="Line 39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2" name="Line 392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3" name="Line 393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4" name="Line 394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5" name="Line 395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6" name="Line 396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37" name="Line 397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8" name="Line 398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9" name="Line 399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0" name="Line 400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1" name="Line 40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2" name="Line 402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3" name="Line 403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4" name="Line 404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5" name="Line 405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6" name="Line 406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7" name="Line 407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48" name="Line 408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9" name="Line 40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0" name="Line 41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1" name="Line 41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2" name="Line 41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3" name="Line 413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4" name="Line 414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5" name="Line 415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6" name="Line 416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7" name="Line 417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8" name="Line 418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7" name="Line 43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8" name="Line 43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9" name="Line 43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0" name="Line 43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1" name="Line 44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n%20gia%20QTMT%202017%20Quang%20Nam/Nuoc%20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AppData\Local\Temp\Nguyen%20gia%20DC-TB-VL%20(2010-201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"/>
      <sheetName val="Tien cong HT"/>
      <sheetName val="VL-HT"/>
      <sheetName val="DC HT"/>
      <sheetName val="TB HT"/>
      <sheetName val="Tien cong PTN"/>
      <sheetName val="VL-PTN"/>
      <sheetName val="DC-PTN"/>
      <sheetName val="TB-PTN"/>
      <sheetName val="Dien Nang"/>
      <sheetName val="Ban Tong Hop"/>
    </sheetNames>
    <sheetDataSet>
      <sheetData sheetId="0">
        <row r="6">
          <cell r="B6" t="str">
            <v>Bể ổn định nhiệt</v>
          </cell>
        </row>
        <row r="147">
          <cell r="A147" t="str">
            <v>VL18</v>
          </cell>
          <cell r="B147" t="str">
            <v>Aspartic</v>
          </cell>
          <cell r="C147" t="str">
            <v>gam</v>
          </cell>
          <cell r="D147" t="str">
            <v>Asparticgam</v>
          </cell>
          <cell r="E147" t="str">
            <v>VL18</v>
          </cell>
          <cell r="F147">
            <v>1500</v>
          </cell>
        </row>
        <row r="148">
          <cell r="A148" t="str">
            <v>VL1</v>
          </cell>
          <cell r="B148" t="str">
            <v>(NH4)2Fe(SO4)2.6H2O</v>
          </cell>
          <cell r="C148" t="str">
            <v>gam</v>
          </cell>
          <cell r="D148" t="str">
            <v>(NH4)2Fe(SO4)2.6H2Ogam</v>
          </cell>
          <cell r="E148" t="str">
            <v>VL1</v>
          </cell>
          <cell r="F148">
            <v>1450</v>
          </cell>
        </row>
        <row r="149">
          <cell r="A149" t="str">
            <v>VL2</v>
          </cell>
          <cell r="B149" t="str">
            <v>(NH4)2HPO4</v>
          </cell>
          <cell r="C149" t="str">
            <v>gam</v>
          </cell>
          <cell r="D149" t="str">
            <v>(NH4)2HPO4gam</v>
          </cell>
          <cell r="E149" t="str">
            <v>VL2</v>
          </cell>
          <cell r="F149">
            <v>150</v>
          </cell>
        </row>
        <row r="150">
          <cell r="A150" t="str">
            <v>VL3</v>
          </cell>
          <cell r="B150" t="str">
            <v>(NH4)2SO4</v>
          </cell>
          <cell r="C150" t="str">
            <v>gam</v>
          </cell>
          <cell r="D150" t="str">
            <v>(NH4)2SO4gam</v>
          </cell>
          <cell r="E150" t="str">
            <v>VL3</v>
          </cell>
          <cell r="F150">
            <v>80</v>
          </cell>
        </row>
        <row r="151">
          <cell r="A151" t="str">
            <v>VL4</v>
          </cell>
          <cell r="B151" t="str">
            <v>(NH4)6Mo7O24.4H2O</v>
          </cell>
          <cell r="C151" t="str">
            <v>gam</v>
          </cell>
          <cell r="D151" t="str">
            <v>(NH4)6Mo7O24.4H2Ogam</v>
          </cell>
          <cell r="E151" t="str">
            <v>VL4</v>
          </cell>
          <cell r="F151">
            <v>4550</v>
          </cell>
        </row>
        <row r="152">
          <cell r="A152" t="str">
            <v>VL5</v>
          </cell>
          <cell r="B152" t="str">
            <v>1,5-Diphenylcacbazid (C13H14N4O)</v>
          </cell>
          <cell r="C152" t="str">
            <v>gam</v>
          </cell>
          <cell r="D152" t="str">
            <v>1,5-Diphenylcacbazid (C13H14N4O)gam</v>
          </cell>
          <cell r="E152" t="str">
            <v>VL5</v>
          </cell>
          <cell r="F152">
            <v>91850</v>
          </cell>
        </row>
        <row r="153">
          <cell r="A153" t="str">
            <v>VL6</v>
          </cell>
          <cell r="B153" t="str">
            <v>2,3,5-Triphenyltetrazoliun chlorua</v>
          </cell>
          <cell r="C153" t="str">
            <v>gam</v>
          </cell>
          <cell r="D153" t="str">
            <v>2,3,5-Triphenyltetrazoliun chloruagam</v>
          </cell>
          <cell r="E153" t="str">
            <v>VL6</v>
          </cell>
          <cell r="F153">
            <v>4500</v>
          </cell>
        </row>
        <row r="154">
          <cell r="A154" t="str">
            <v>VL7</v>
          </cell>
          <cell r="B154" t="str">
            <v>4-Amino-Antypyrin</v>
          </cell>
          <cell r="C154" t="str">
            <v>gam</v>
          </cell>
          <cell r="D154" t="str">
            <v>4-Amino-Antypyringam</v>
          </cell>
          <cell r="E154" t="str">
            <v>VL7</v>
          </cell>
          <cell r="F154">
            <v>18180</v>
          </cell>
        </row>
        <row r="155">
          <cell r="A155" t="str">
            <v>VL9</v>
          </cell>
          <cell r="B155" t="str">
            <v>Aceton</v>
          </cell>
          <cell r="C155" t="str">
            <v>ml</v>
          </cell>
          <cell r="D155" t="str">
            <v>Acetonml</v>
          </cell>
          <cell r="E155" t="str">
            <v>VL9</v>
          </cell>
          <cell r="F155">
            <v>270</v>
          </cell>
        </row>
        <row r="156">
          <cell r="A156" t="str">
            <v>VL11</v>
          </cell>
          <cell r="B156" t="str">
            <v>Ag2SO4</v>
          </cell>
          <cell r="C156" t="str">
            <v>gam</v>
          </cell>
          <cell r="D156" t="str">
            <v>Ag2SO4gam</v>
          </cell>
          <cell r="E156" t="str">
            <v>VL11</v>
          </cell>
          <cell r="F156">
            <v>41820</v>
          </cell>
        </row>
        <row r="157">
          <cell r="A157" t="str">
            <v>VL12</v>
          </cell>
          <cell r="B157" t="str">
            <v>Agar</v>
          </cell>
          <cell r="C157" t="str">
            <v>gam</v>
          </cell>
          <cell r="D157" t="str">
            <v>Agargam</v>
          </cell>
          <cell r="E157" t="str">
            <v>VL12</v>
          </cell>
          <cell r="F157">
            <v>3585</v>
          </cell>
        </row>
        <row r="158">
          <cell r="A158" t="str">
            <v>VL13</v>
          </cell>
          <cell r="B158" t="str">
            <v>AgNO3</v>
          </cell>
          <cell r="C158" t="str">
            <v>gam</v>
          </cell>
          <cell r="D158" t="str">
            <v>AgNO3gam</v>
          </cell>
          <cell r="E158" t="str">
            <v>VL13</v>
          </cell>
          <cell r="F158">
            <v>72730</v>
          </cell>
        </row>
        <row r="159">
          <cell r="A159" t="str">
            <v>VL21</v>
          </cell>
          <cell r="B159" t="str">
            <v>Axit ascorbic</v>
          </cell>
          <cell r="C159" t="str">
            <v>gam</v>
          </cell>
          <cell r="D159" t="str">
            <v>Axit ascorbicgam</v>
          </cell>
          <cell r="E159" t="str">
            <v>VL21</v>
          </cell>
          <cell r="F159">
            <v>1090</v>
          </cell>
        </row>
        <row r="160">
          <cell r="A160" t="str">
            <v>VL23</v>
          </cell>
          <cell r="B160" t="str">
            <v>Axit Bacbituric</v>
          </cell>
          <cell r="C160" t="str">
            <v>gam</v>
          </cell>
          <cell r="D160" t="str">
            <v>Axit Bacbituricgam</v>
          </cell>
          <cell r="E160" t="str">
            <v>VL23</v>
          </cell>
          <cell r="F160">
            <v>60</v>
          </cell>
        </row>
        <row r="161">
          <cell r="A161" t="str">
            <v>VL32</v>
          </cell>
          <cell r="B161" t="str">
            <v>BaCl2.2H2O</v>
          </cell>
          <cell r="C161" t="str">
            <v>gam</v>
          </cell>
          <cell r="D161" t="str">
            <v>BaCl2.2H2Ogam</v>
          </cell>
          <cell r="E161" t="str">
            <v>VL32</v>
          </cell>
          <cell r="F161">
            <v>1360</v>
          </cell>
        </row>
        <row r="162">
          <cell r="A162" t="str">
            <v>VL33</v>
          </cell>
          <cell r="B162" t="str">
            <v>Bản đồ địa hình</v>
          </cell>
          <cell r="C162" t="str">
            <v>tờ</v>
          </cell>
          <cell r="D162" t="str">
            <v>Bản đồ địa hìnhtờ</v>
          </cell>
          <cell r="E162" t="str">
            <v>VL33</v>
          </cell>
          <cell r="F162">
            <v>136360</v>
          </cell>
        </row>
        <row r="163">
          <cell r="A163" t="str">
            <v>VL37</v>
          </cell>
          <cell r="B163" t="str">
            <v>Bông</v>
          </cell>
          <cell r="C163" t="str">
            <v>kg</v>
          </cell>
          <cell r="D163" t="str">
            <v>Bôngkg</v>
          </cell>
          <cell r="E163" t="str">
            <v>VL37</v>
          </cell>
          <cell r="F163">
            <v>909090</v>
          </cell>
        </row>
        <row r="164">
          <cell r="A164" t="str">
            <v>VL38</v>
          </cell>
          <cell r="B164" t="str">
            <v>Bông thủy tinh</v>
          </cell>
          <cell r="C164" t="str">
            <v>gam</v>
          </cell>
          <cell r="D164" t="str">
            <v>Bông thủy tinhgam</v>
          </cell>
          <cell r="E164" t="str">
            <v>VL38</v>
          </cell>
          <cell r="F164">
            <v>3640</v>
          </cell>
        </row>
        <row r="165">
          <cell r="A165" t="str">
            <v>VL39</v>
          </cell>
          <cell r="B165" t="str">
            <v xml:space="preserve">Bột Cd </v>
          </cell>
          <cell r="C165" t="str">
            <v>gam</v>
          </cell>
          <cell r="D165" t="str">
            <v>Bột Cd gam</v>
          </cell>
          <cell r="E165" t="str">
            <v>VL39</v>
          </cell>
          <cell r="F165">
            <v>15752</v>
          </cell>
        </row>
        <row r="166">
          <cell r="A166" t="str">
            <v>VL42</v>
          </cell>
          <cell r="B166" t="str">
            <v>Bột Pd</v>
          </cell>
          <cell r="C166" t="str">
            <v>gam</v>
          </cell>
          <cell r="D166" t="str">
            <v>Bột Pdgam</v>
          </cell>
          <cell r="E166" t="str">
            <v>VL42</v>
          </cell>
          <cell r="F166">
            <v>909090</v>
          </cell>
        </row>
        <row r="167">
          <cell r="A167" t="str">
            <v>VL44</v>
          </cell>
          <cell r="B167" t="str">
            <v>Bromothymol xanh</v>
          </cell>
          <cell r="C167" t="str">
            <v>gam</v>
          </cell>
          <cell r="D167" t="str">
            <v>Bromothymol xanhgam</v>
          </cell>
          <cell r="E167" t="str">
            <v>VL44</v>
          </cell>
          <cell r="F167">
            <v>10800</v>
          </cell>
        </row>
        <row r="168">
          <cell r="A168" t="str">
            <v>VL47</v>
          </cell>
          <cell r="B168" t="str">
            <v>Bút ghi kính</v>
          </cell>
          <cell r="C168" t="str">
            <v>cái</v>
          </cell>
          <cell r="D168" t="str">
            <v>Bút ghi kínhcái</v>
          </cell>
          <cell r="E168" t="str">
            <v>VL47</v>
          </cell>
          <cell r="F168">
            <v>10000</v>
          </cell>
        </row>
        <row r="169">
          <cell r="A169" t="str">
            <v>VL48</v>
          </cell>
          <cell r="B169" t="str">
            <v>C12H8N2.H2O</v>
          </cell>
          <cell r="C169" t="str">
            <v>gam</v>
          </cell>
          <cell r="D169" t="str">
            <v>C12H8N2.H2Ogam</v>
          </cell>
          <cell r="E169" t="str">
            <v>VL48</v>
          </cell>
          <cell r="F169">
            <v>200</v>
          </cell>
        </row>
        <row r="170">
          <cell r="A170" t="str">
            <v>VL50</v>
          </cell>
          <cell r="B170" t="str">
            <v>C19H32O3S</v>
          </cell>
          <cell r="C170" t="str">
            <v>ml</v>
          </cell>
          <cell r="D170" t="str">
            <v>C19H32O3Sml</v>
          </cell>
          <cell r="E170" t="str">
            <v>VL50</v>
          </cell>
          <cell r="F170">
            <v>15</v>
          </cell>
        </row>
        <row r="171">
          <cell r="A171" t="str">
            <v>VL51</v>
          </cell>
          <cell r="B171" t="str">
            <v>C3N3O3Cl2Na.2H2O</v>
          </cell>
          <cell r="C171" t="str">
            <v>gam</v>
          </cell>
          <cell r="D171" t="str">
            <v>C3N3O3Cl2Na.2H2Ogam</v>
          </cell>
          <cell r="E171" t="str">
            <v>VL51</v>
          </cell>
          <cell r="F171">
            <v>150</v>
          </cell>
        </row>
        <row r="172">
          <cell r="A172" t="str">
            <v>VL53</v>
          </cell>
          <cell r="B172" t="str">
            <v>C4H9OH</v>
          </cell>
          <cell r="C172" t="str">
            <v>ml</v>
          </cell>
          <cell r="D172" t="str">
            <v>C4H9OHml</v>
          </cell>
          <cell r="E172" t="str">
            <v>VL53</v>
          </cell>
          <cell r="F172">
            <v>840</v>
          </cell>
        </row>
        <row r="173">
          <cell r="A173" t="str">
            <v>VL54</v>
          </cell>
          <cell r="B173" t="str">
            <v>C5H8NO4Na</v>
          </cell>
          <cell r="C173" t="str">
            <v>gam</v>
          </cell>
          <cell r="D173" t="str">
            <v>C5H8NO4Nagam</v>
          </cell>
          <cell r="E173" t="str">
            <v>VL54</v>
          </cell>
          <cell r="F173">
            <v>2270</v>
          </cell>
        </row>
        <row r="174">
          <cell r="A174" t="str">
            <v>VL59</v>
          </cell>
          <cell r="B174" t="str">
            <v>CaCl2</v>
          </cell>
          <cell r="C174" t="str">
            <v>gam</v>
          </cell>
          <cell r="D174" t="str">
            <v>CaCl2gam</v>
          </cell>
          <cell r="E174" t="str">
            <v>VL59</v>
          </cell>
          <cell r="F174">
            <v>80</v>
          </cell>
        </row>
        <row r="175">
          <cell r="A175" t="str">
            <v>VL60</v>
          </cell>
          <cell r="B175" t="str">
            <v>CaCO3</v>
          </cell>
          <cell r="C175" t="str">
            <v>gam</v>
          </cell>
          <cell r="D175" t="str">
            <v>CaCO3gam</v>
          </cell>
          <cell r="E175" t="str">
            <v>VL60</v>
          </cell>
          <cell r="F175">
            <v>130</v>
          </cell>
        </row>
        <row r="176">
          <cell r="A176" t="str">
            <v>VL61</v>
          </cell>
          <cell r="B176" t="str">
            <v>Canh thang BGBL</v>
          </cell>
          <cell r="C176" t="str">
            <v>gam</v>
          </cell>
          <cell r="D176" t="str">
            <v>Canh thang BGBLgam</v>
          </cell>
          <cell r="E176" t="str">
            <v>VL61</v>
          </cell>
          <cell r="F176">
            <v>230</v>
          </cell>
        </row>
        <row r="177">
          <cell r="A177" t="str">
            <v>VL62</v>
          </cell>
          <cell r="B177" t="str">
            <v>Canh thang lactose LT</v>
          </cell>
          <cell r="C177" t="str">
            <v>gam</v>
          </cell>
          <cell r="D177" t="str">
            <v>Canh thang lactose LTgam</v>
          </cell>
          <cell r="E177" t="str">
            <v>VL62</v>
          </cell>
          <cell r="F177">
            <v>230</v>
          </cell>
        </row>
        <row r="178">
          <cell r="A178" t="str">
            <v>VL64</v>
          </cell>
          <cell r="B178" t="str">
            <v>CDTA- C14H22N2O8</v>
          </cell>
          <cell r="C178" t="str">
            <v>gam</v>
          </cell>
          <cell r="D178" t="str">
            <v>CDTA- C14H22N2O8gam</v>
          </cell>
          <cell r="E178" t="str">
            <v>VL64</v>
          </cell>
          <cell r="F178">
            <v>2140</v>
          </cell>
        </row>
        <row r="179">
          <cell r="A179" t="str">
            <v>VL65</v>
          </cell>
          <cell r="B179" t="str">
            <v>Cloramin T</v>
          </cell>
          <cell r="C179" t="str">
            <v>gam</v>
          </cell>
          <cell r="D179" t="str">
            <v>Cloramin Tgam</v>
          </cell>
          <cell r="E179" t="str">
            <v>VL65</v>
          </cell>
          <cell r="F179">
            <v>640</v>
          </cell>
        </row>
        <row r="180">
          <cell r="A180" t="str">
            <v>VL67</v>
          </cell>
          <cell r="B180" t="str">
            <v>Cồn lau dụng cụ</v>
          </cell>
          <cell r="C180" t="str">
            <v>ml</v>
          </cell>
          <cell r="D180" t="str">
            <v>Cồn lau dụng cụml</v>
          </cell>
          <cell r="E180" t="str">
            <v>VL67</v>
          </cell>
          <cell r="F180">
            <v>27.27</v>
          </cell>
        </row>
        <row r="181">
          <cell r="A181" t="str">
            <v>VL72</v>
          </cell>
          <cell r="B181" t="str">
            <v>CuSO4.5H2O</v>
          </cell>
          <cell r="C181" t="str">
            <v>gam</v>
          </cell>
          <cell r="D181" t="str">
            <v>CuSO4.5H2Ogam</v>
          </cell>
          <cell r="E181" t="str">
            <v>VL72</v>
          </cell>
          <cell r="F181">
            <v>140</v>
          </cell>
        </row>
        <row r="182">
          <cell r="A182" t="str">
            <v>VL72</v>
          </cell>
          <cell r="B182" t="str">
            <v>CuSO4.5H2O</v>
          </cell>
          <cell r="C182" t="str">
            <v>gam</v>
          </cell>
          <cell r="D182" t="str">
            <v>CuSO4.5H2Ogam</v>
          </cell>
          <cell r="E182" t="str">
            <v>VL72</v>
          </cell>
          <cell r="F182">
            <v>140</v>
          </cell>
        </row>
        <row r="183">
          <cell r="A183" t="str">
            <v>VL73</v>
          </cell>
          <cell r="B183" t="str">
            <v>CH2Cl2</v>
          </cell>
          <cell r="C183" t="str">
            <v>ml</v>
          </cell>
          <cell r="D183" t="str">
            <v>CH2Cl2ml</v>
          </cell>
          <cell r="E183" t="str">
            <v>VL73</v>
          </cell>
          <cell r="F183">
            <v>80</v>
          </cell>
        </row>
        <row r="184">
          <cell r="A184" t="str">
            <v>VL74</v>
          </cell>
          <cell r="B184" t="str">
            <v>CH3COOC2H5</v>
          </cell>
          <cell r="C184" t="str">
            <v>ml</v>
          </cell>
          <cell r="D184" t="str">
            <v>CH3COOC2H5ml</v>
          </cell>
          <cell r="E184" t="str">
            <v>VL74</v>
          </cell>
          <cell r="F184">
            <v>390</v>
          </cell>
        </row>
        <row r="185">
          <cell r="A185" t="str">
            <v>VL75</v>
          </cell>
          <cell r="B185" t="str">
            <v>CH3COOH</v>
          </cell>
          <cell r="C185" t="str">
            <v>ml</v>
          </cell>
          <cell r="D185" t="str">
            <v>CH3COOHml</v>
          </cell>
          <cell r="E185" t="str">
            <v>VL75</v>
          </cell>
          <cell r="F185">
            <v>90</v>
          </cell>
        </row>
        <row r="186">
          <cell r="A186" t="str">
            <v>VL77</v>
          </cell>
          <cell r="B186" t="str">
            <v>CH3COONa.3H2O</v>
          </cell>
          <cell r="C186" t="str">
            <v>gam</v>
          </cell>
          <cell r="D186" t="str">
            <v>CH3COONa.3H2Ogam</v>
          </cell>
          <cell r="E186" t="str">
            <v>VL77</v>
          </cell>
          <cell r="F186">
            <v>550</v>
          </cell>
        </row>
        <row r="187">
          <cell r="A187" t="str">
            <v>VL78</v>
          </cell>
          <cell r="B187" t="str">
            <v>Chất chiết cao thịt bò</v>
          </cell>
          <cell r="C187" t="str">
            <v>ml</v>
          </cell>
          <cell r="D187" t="str">
            <v>Chất chiết cao thịt bòml</v>
          </cell>
          <cell r="E187" t="str">
            <v>VL78</v>
          </cell>
          <cell r="F187">
            <v>10</v>
          </cell>
        </row>
        <row r="188">
          <cell r="A188" t="str">
            <v>VL80</v>
          </cell>
          <cell r="B188" t="str">
            <v>Chất chiết nấm men</v>
          </cell>
          <cell r="C188" t="str">
            <v>gam</v>
          </cell>
          <cell r="D188" t="str">
            <v>Chất chiết nấm mengam</v>
          </cell>
          <cell r="E188" t="str">
            <v>VL80</v>
          </cell>
          <cell r="F188">
            <v>1500</v>
          </cell>
        </row>
        <row r="189">
          <cell r="A189" t="str">
            <v>VL83</v>
          </cell>
          <cell r="B189" t="str">
            <v>CHCl3</v>
          </cell>
          <cell r="C189" t="str">
            <v>ml</v>
          </cell>
          <cell r="D189" t="str">
            <v>CHCl3ml</v>
          </cell>
          <cell r="E189" t="str">
            <v>VL83</v>
          </cell>
          <cell r="F189">
            <v>70</v>
          </cell>
        </row>
        <row r="190">
          <cell r="A190" t="str">
            <v>VL84</v>
          </cell>
          <cell r="B190" t="str">
            <v>Chiết pha rắn SPE</v>
          </cell>
          <cell r="C190" t="str">
            <v>Cái</v>
          </cell>
          <cell r="D190" t="str">
            <v>Chiết pha rắn SPECái</v>
          </cell>
          <cell r="E190" t="str">
            <v>VL84</v>
          </cell>
          <cell r="F190">
            <v>1090</v>
          </cell>
        </row>
        <row r="191">
          <cell r="A191" t="str">
            <v>VL95</v>
          </cell>
          <cell r="B191" t="str">
            <v>Dung dịch chuẩn 1000 Pt-Co</v>
          </cell>
          <cell r="C191" t="str">
            <v>ml</v>
          </cell>
          <cell r="D191" t="str">
            <v>Dung dịch chuẩn 1000 Pt-Coml</v>
          </cell>
          <cell r="E191" t="str">
            <v>VL95</v>
          </cell>
          <cell r="F191">
            <v>22858</v>
          </cell>
        </row>
        <row r="192">
          <cell r="A192" t="str">
            <v>VL102</v>
          </cell>
          <cell r="B192" t="str">
            <v>Dung dịch chuẩn đa nguyên tố (ICP Standard)</v>
          </cell>
          <cell r="C192" t="str">
            <v>ml</v>
          </cell>
          <cell r="D192" t="str">
            <v>Dung dịch chuẩn đa nguyên tố (ICP Standard)ml</v>
          </cell>
          <cell r="E192" t="str">
            <v>VL102</v>
          </cell>
          <cell r="F192">
            <v>1730</v>
          </cell>
        </row>
        <row r="193">
          <cell r="A193" t="str">
            <v>VL104</v>
          </cell>
          <cell r="B193" t="str">
            <v>Dung dịch chuẩn gốc 1000ppm As</v>
          </cell>
          <cell r="C193" t="str">
            <v>ml</v>
          </cell>
          <cell r="D193" t="str">
            <v>Dung dịch chuẩn gốc 1000ppm Asml</v>
          </cell>
          <cell r="E193" t="str">
            <v>VL104</v>
          </cell>
          <cell r="F193">
            <v>1730</v>
          </cell>
        </row>
        <row r="194">
          <cell r="A194" t="str">
            <v>VL105</v>
          </cell>
          <cell r="B194" t="str">
            <v>Dung dịch chuẩn gốc 1000ppm Cd</v>
          </cell>
          <cell r="C194" t="str">
            <v>ml</v>
          </cell>
          <cell r="D194" t="str">
            <v>Dung dịch chuẩn gốc 1000ppm Cdml</v>
          </cell>
          <cell r="E194" t="str">
            <v>VL105</v>
          </cell>
          <cell r="F194">
            <v>1730</v>
          </cell>
        </row>
        <row r="195">
          <cell r="A195" t="str">
            <v>VL106</v>
          </cell>
          <cell r="B195" t="str">
            <v>Dung dịch chuẩn gốc 1000ppm Cr</v>
          </cell>
          <cell r="C195" t="str">
            <v>ml</v>
          </cell>
          <cell r="D195" t="str">
            <v>Dung dịch chuẩn gốc 1000ppm Crml</v>
          </cell>
          <cell r="E195" t="str">
            <v>VL106</v>
          </cell>
          <cell r="F195">
            <v>1730</v>
          </cell>
        </row>
        <row r="196">
          <cell r="A196" t="str">
            <v>VL107</v>
          </cell>
          <cell r="B196" t="str">
            <v>Dung dịch chuẩn gốc 1000ppm Cu</v>
          </cell>
          <cell r="C196" t="str">
            <v>ml</v>
          </cell>
          <cell r="D196" t="str">
            <v>Dung dịch chuẩn gốc 1000ppm Cuml</v>
          </cell>
          <cell r="E196" t="str">
            <v>VL107</v>
          </cell>
          <cell r="F196">
            <v>1640</v>
          </cell>
        </row>
        <row r="197">
          <cell r="A197" t="str">
            <v>VL108</v>
          </cell>
          <cell r="B197" t="str">
            <v>Dung dịch chuẩn gốc 1000ppm dầu mỡ</v>
          </cell>
          <cell r="C197" t="str">
            <v>ml</v>
          </cell>
          <cell r="D197" t="str">
            <v>Dung dịch chuẩn gốc 1000ppm dầu mỡml</v>
          </cell>
          <cell r="E197" t="str">
            <v>VL108</v>
          </cell>
          <cell r="F197">
            <v>15450</v>
          </cell>
        </row>
        <row r="198">
          <cell r="A198" t="str">
            <v>VL109</v>
          </cell>
          <cell r="B198" t="str">
            <v>Dung dịch chuẩn gốc 1000ppm Fe</v>
          </cell>
          <cell r="C198" t="str">
            <v>ml</v>
          </cell>
          <cell r="D198" t="str">
            <v>Dung dịch chuẩn gốc 1000ppm Feml</v>
          </cell>
          <cell r="E198" t="str">
            <v>VL109</v>
          </cell>
          <cell r="F198">
            <v>1640</v>
          </cell>
        </row>
        <row r="199">
          <cell r="A199" t="str">
            <v>VL110</v>
          </cell>
          <cell r="B199" t="str">
            <v>Dung dịch chuẩn gốc 1000ppm Hg</v>
          </cell>
          <cell r="C199" t="str">
            <v>ml</v>
          </cell>
          <cell r="D199" t="str">
            <v>Dung dịch chuẩn gốc 1000ppm Hgml</v>
          </cell>
          <cell r="E199" t="str">
            <v>VL110</v>
          </cell>
          <cell r="F199">
            <v>1730</v>
          </cell>
        </row>
        <row r="200">
          <cell r="A200" t="str">
            <v>VL111</v>
          </cell>
          <cell r="B200" t="str">
            <v>Dung dịch chuẩn gốc 1000ppm Mn</v>
          </cell>
          <cell r="C200" t="str">
            <v>ml</v>
          </cell>
          <cell r="D200" t="str">
            <v>Dung dịch chuẩn gốc 1000ppm Mnml</v>
          </cell>
          <cell r="E200" t="str">
            <v>VL111</v>
          </cell>
          <cell r="F200">
            <v>1640</v>
          </cell>
        </row>
        <row r="201">
          <cell r="A201" t="str">
            <v>VL112</v>
          </cell>
          <cell r="B201" t="str">
            <v>Dung dịch chuẩn gốc 1000ppm Ni</v>
          </cell>
          <cell r="C201" t="str">
            <v>ml</v>
          </cell>
          <cell r="D201" t="str">
            <v>Dung dịch chuẩn gốc 1000ppm Niml</v>
          </cell>
          <cell r="E201" t="str">
            <v>VL112</v>
          </cell>
          <cell r="F201">
            <v>5995</v>
          </cell>
        </row>
        <row r="202">
          <cell r="A202" t="str">
            <v>VL113</v>
          </cell>
          <cell r="B202" t="str">
            <v>Dung dịch chuẩn gốc 1000ppm Pb</v>
          </cell>
          <cell r="C202" t="str">
            <v>ml</v>
          </cell>
          <cell r="D202" t="str">
            <v>Dung dịch chuẩn gốc 1000ppm Pbml</v>
          </cell>
          <cell r="E202" t="str">
            <v>VL113</v>
          </cell>
          <cell r="F202">
            <v>1730</v>
          </cell>
        </row>
        <row r="203">
          <cell r="A203" t="str">
            <v>VL114</v>
          </cell>
          <cell r="B203" t="str">
            <v>Dung dịch chuẩn gốc 1000ppm Se</v>
          </cell>
          <cell r="C203" t="str">
            <v>ml</v>
          </cell>
          <cell r="D203" t="str">
            <v>Dung dịch chuẩn gốc 1000ppm Seml</v>
          </cell>
          <cell r="E203" t="str">
            <v>VL114</v>
          </cell>
          <cell r="F203">
            <v>5995</v>
          </cell>
        </row>
        <row r="204">
          <cell r="A204" t="str">
            <v>VL115</v>
          </cell>
          <cell r="B204" t="str">
            <v>Dung dịch chuẩn gốc 1000ppm sulphat</v>
          </cell>
          <cell r="C204" t="str">
            <v>ml</v>
          </cell>
          <cell r="D204" t="str">
            <v>Dung dịch chuẩn gốc 1000ppm sulphatml</v>
          </cell>
          <cell r="E204" t="str">
            <v>VL115</v>
          </cell>
          <cell r="F204">
            <v>1640</v>
          </cell>
        </row>
        <row r="205">
          <cell r="A205" t="str">
            <v>VL116</v>
          </cell>
          <cell r="B205" t="str">
            <v>Dung dịch chuẩn gốc 1000ppm Zn</v>
          </cell>
          <cell r="C205" t="str">
            <v>ml</v>
          </cell>
          <cell r="D205" t="str">
            <v>Dung dịch chuẩn gốc 1000ppm Znml</v>
          </cell>
          <cell r="E205" t="str">
            <v>VL116</v>
          </cell>
          <cell r="F205">
            <v>1640</v>
          </cell>
        </row>
        <row r="206">
          <cell r="A206" t="str">
            <v>VL117</v>
          </cell>
          <cell r="B206" t="str">
            <v>Dung dịch chuẩn hỗn hợp nhóm Pyrethroid</v>
          </cell>
          <cell r="C206" t="str">
            <v>ml</v>
          </cell>
          <cell r="D206" t="str">
            <v>Dung dịch chuẩn hỗn hợp nhóm Pyrethroidml</v>
          </cell>
          <cell r="E206" t="str">
            <v>VL117</v>
          </cell>
          <cell r="F206">
            <v>2272730</v>
          </cell>
        </row>
        <row r="207">
          <cell r="A207" t="str">
            <v>VL119</v>
          </cell>
          <cell r="B207" t="str">
            <v>Dung dịch chuẩn mix 13</v>
          </cell>
          <cell r="C207" t="str">
            <v>ml</v>
          </cell>
          <cell r="D207" t="str">
            <v>Dung dịch chuẩn mix 13ml</v>
          </cell>
          <cell r="E207" t="str">
            <v>VL119</v>
          </cell>
          <cell r="F207">
            <v>5000000</v>
          </cell>
        </row>
        <row r="208">
          <cell r="A208" t="str">
            <v>VL122</v>
          </cell>
          <cell r="B208" t="str">
            <v>Dung dịch chuẩn NaNO2</v>
          </cell>
          <cell r="C208" t="str">
            <v>ml</v>
          </cell>
          <cell r="D208" t="str">
            <v>Dung dịch chuẩn NaNO2ml</v>
          </cell>
          <cell r="E208" t="str">
            <v>VL122</v>
          </cell>
          <cell r="F208">
            <v>1640</v>
          </cell>
        </row>
        <row r="209">
          <cell r="A209" t="str">
            <v>VL122</v>
          </cell>
          <cell r="B209" t="str">
            <v>Dung dịch chuẩn NaNO2</v>
          </cell>
          <cell r="C209" t="str">
            <v>ml</v>
          </cell>
          <cell r="D209" t="str">
            <v>Dung dịch chuẩn NaNO2ml</v>
          </cell>
          <cell r="E209" t="str">
            <v>VL122</v>
          </cell>
          <cell r="F209">
            <v>1640</v>
          </cell>
        </row>
        <row r="210">
          <cell r="A210" t="str">
            <v>VL123</v>
          </cell>
          <cell r="B210" t="str">
            <v>Dung dịch chuẩn NaNO3</v>
          </cell>
          <cell r="C210" t="str">
            <v>ml</v>
          </cell>
          <cell r="D210" t="str">
            <v>Dung dịch chuẩn NaNO3ml</v>
          </cell>
          <cell r="E210" t="str">
            <v>VL123</v>
          </cell>
          <cell r="F210">
            <v>1640</v>
          </cell>
        </row>
        <row r="211">
          <cell r="A211" t="str">
            <v>VL128</v>
          </cell>
          <cell r="B211" t="str">
            <v>Dung dịch chuẩn pH ở giá trị pH = 4 và pH = 10</v>
          </cell>
          <cell r="C211" t="str">
            <v>ml</v>
          </cell>
          <cell r="D211" t="str">
            <v>Dung dịch chuẩn pH ở giá trị pH = 4 và pH = 10ml</v>
          </cell>
          <cell r="E211" t="str">
            <v>VL128</v>
          </cell>
          <cell r="F211">
            <v>550</v>
          </cell>
        </row>
        <row r="212">
          <cell r="A212" t="str">
            <v>VL131</v>
          </cell>
          <cell r="B212" t="str">
            <v>Dung dịch chuẩn P-PO4</v>
          </cell>
          <cell r="C212" t="str">
            <v>ml</v>
          </cell>
          <cell r="D212" t="str">
            <v>Dung dịch chuẩn P-PO4ml</v>
          </cell>
          <cell r="E212" t="str">
            <v>VL131</v>
          </cell>
          <cell r="F212">
            <v>1640</v>
          </cell>
        </row>
        <row r="213">
          <cell r="A213" t="str">
            <v>VL135</v>
          </cell>
          <cell r="B213" t="str">
            <v>Dung dịch chuẩn thẩm tra hiệu năng của thiết bị</v>
          </cell>
          <cell r="C213" t="str">
            <v>ml</v>
          </cell>
          <cell r="D213" t="str">
            <v>Dung dịch chuẩn thẩm tra hiệu năng của thiết bịml</v>
          </cell>
          <cell r="E213" t="str">
            <v>VL135</v>
          </cell>
          <cell r="F213">
            <v>36360</v>
          </cell>
        </row>
        <row r="214">
          <cell r="A214" t="str">
            <v>VL143</v>
          </cell>
          <cell r="B214" t="str">
            <v>Dung dịch nội chuẩn</v>
          </cell>
          <cell r="C214" t="str">
            <v>ml</v>
          </cell>
          <cell r="D214" t="str">
            <v>Dung dịch nội chuẩnml</v>
          </cell>
          <cell r="E214" t="str">
            <v>VL143</v>
          </cell>
          <cell r="F214">
            <v>5454550</v>
          </cell>
        </row>
        <row r="215">
          <cell r="A215" t="str">
            <v>VL145</v>
          </cell>
          <cell r="B215" t="str">
            <v>Dung dịch NH4+ chuẩn</v>
          </cell>
          <cell r="C215" t="str">
            <v>ml</v>
          </cell>
          <cell r="D215" t="str">
            <v>Dung dịch NH4+ chuẩnml</v>
          </cell>
          <cell r="E215" t="str">
            <v>VL145</v>
          </cell>
          <cell r="F215">
            <v>1420</v>
          </cell>
        </row>
        <row r="216">
          <cell r="A216" t="str">
            <v>VL146</v>
          </cell>
          <cell r="B216" t="str">
            <v>Dung môi</v>
          </cell>
          <cell r="C216" t="str">
            <v>ml</v>
          </cell>
          <cell r="D216" t="str">
            <v>Dung môiml</v>
          </cell>
          <cell r="E216" t="str">
            <v>VL146</v>
          </cell>
          <cell r="F216">
            <v>270</v>
          </cell>
        </row>
        <row r="217">
          <cell r="A217" t="str">
            <v>VL148</v>
          </cell>
          <cell r="B217" t="str">
            <v>Đá khô</v>
          </cell>
          <cell r="C217" t="str">
            <v>túi</v>
          </cell>
          <cell r="D217" t="str">
            <v>Đá khôtúi</v>
          </cell>
          <cell r="E217" t="str">
            <v>VL148</v>
          </cell>
          <cell r="F217">
            <v>3600</v>
          </cell>
        </row>
        <row r="218">
          <cell r="A218" t="str">
            <v>VL151</v>
          </cell>
          <cell r="B218" t="str">
            <v>EDTA</v>
          </cell>
          <cell r="C218" t="str">
            <v>gam</v>
          </cell>
          <cell r="D218" t="str">
            <v>EDTAgam</v>
          </cell>
          <cell r="E218" t="str">
            <v>VL151</v>
          </cell>
          <cell r="F218">
            <v>260</v>
          </cell>
        </row>
        <row r="219">
          <cell r="A219" t="str">
            <v>VL156</v>
          </cell>
          <cell r="B219" t="str">
            <v>Etanol</v>
          </cell>
          <cell r="C219" t="str">
            <v>gam</v>
          </cell>
          <cell r="D219" t="str">
            <v>Etanolgam</v>
          </cell>
          <cell r="E219" t="str">
            <v>VL156</v>
          </cell>
          <cell r="F219">
            <v>64</v>
          </cell>
        </row>
        <row r="220">
          <cell r="A220" t="str">
            <v>VL157</v>
          </cell>
          <cell r="B220" t="str">
            <v>FeCl3</v>
          </cell>
          <cell r="C220" t="str">
            <v>gam</v>
          </cell>
          <cell r="D220" t="str">
            <v>FeCl3gam</v>
          </cell>
          <cell r="E220" t="str">
            <v>VL157</v>
          </cell>
          <cell r="F220">
            <v>120</v>
          </cell>
        </row>
        <row r="221">
          <cell r="A221" t="str">
            <v>VL158</v>
          </cell>
          <cell r="B221" t="str">
            <v>FeCl3, 6H2O</v>
          </cell>
          <cell r="C221" t="str">
            <v>gam</v>
          </cell>
          <cell r="D221" t="str">
            <v>FeCl3, 6H2Ogam</v>
          </cell>
          <cell r="E221" t="str">
            <v>VL158</v>
          </cell>
          <cell r="F221">
            <v>120</v>
          </cell>
        </row>
        <row r="222">
          <cell r="A222" t="str">
            <v>VL159</v>
          </cell>
          <cell r="B222" t="str">
            <v>Ferric citrate</v>
          </cell>
          <cell r="C222" t="str">
            <v>gam</v>
          </cell>
          <cell r="D222" t="str">
            <v>Ferric citrategam</v>
          </cell>
          <cell r="E222" t="str">
            <v>VL159</v>
          </cell>
          <cell r="F222">
            <v>120</v>
          </cell>
        </row>
        <row r="223">
          <cell r="A223" t="str">
            <v>VL161</v>
          </cell>
          <cell r="B223" t="str">
            <v>FeSO4.7H2O</v>
          </cell>
          <cell r="C223" t="str">
            <v>gam</v>
          </cell>
          <cell r="D223" t="str">
            <v>FeSO4.7H2Ogam</v>
          </cell>
          <cell r="E223" t="str">
            <v>VL161</v>
          </cell>
          <cell r="F223">
            <v>80</v>
          </cell>
        </row>
        <row r="224">
          <cell r="A224" t="str">
            <v>VL164</v>
          </cell>
          <cell r="B224" t="str">
            <v>Gluco</v>
          </cell>
          <cell r="C224" t="str">
            <v>gam</v>
          </cell>
          <cell r="D224" t="str">
            <v>Glucogam</v>
          </cell>
          <cell r="E224" t="str">
            <v>VL164</v>
          </cell>
          <cell r="F224">
            <v>100</v>
          </cell>
        </row>
        <row r="225">
          <cell r="A225" t="str">
            <v>VL165</v>
          </cell>
          <cell r="B225" t="str">
            <v>Glutamic</v>
          </cell>
          <cell r="C225" t="str">
            <v>gam</v>
          </cell>
          <cell r="D225" t="str">
            <v>Glutamicgam</v>
          </cell>
          <cell r="E225" t="str">
            <v>VL165</v>
          </cell>
          <cell r="F225">
            <v>70</v>
          </cell>
        </row>
        <row r="226">
          <cell r="A226" t="str">
            <v>VL167</v>
          </cell>
          <cell r="B226" t="str">
            <v>Glycerol</v>
          </cell>
          <cell r="C226" t="str">
            <v>gam</v>
          </cell>
          <cell r="D226" t="str">
            <v>Glycerolgam</v>
          </cell>
          <cell r="E226" t="str">
            <v>VL167</v>
          </cell>
          <cell r="F226">
            <v>3530</v>
          </cell>
        </row>
        <row r="227">
          <cell r="A227" t="str">
            <v>VL170</v>
          </cell>
          <cell r="B227" t="str">
            <v>Giấy lau</v>
          </cell>
          <cell r="C227" t="str">
            <v>hộp</v>
          </cell>
          <cell r="D227" t="str">
            <v>Giấy lauhộp</v>
          </cell>
          <cell r="E227" t="str">
            <v>VL170</v>
          </cell>
          <cell r="F227">
            <v>18180</v>
          </cell>
        </row>
        <row r="228">
          <cell r="A228" t="str">
            <v>VL172</v>
          </cell>
          <cell r="B228" t="str">
            <v>Giấy lọc</v>
          </cell>
          <cell r="C228" t="str">
            <v>hộp</v>
          </cell>
          <cell r="D228" t="str">
            <v>Giấy lọchộp</v>
          </cell>
          <cell r="E228" t="str">
            <v>VL172</v>
          </cell>
          <cell r="F228">
            <v>72730</v>
          </cell>
        </row>
        <row r="229">
          <cell r="A229" t="str">
            <v>VL177</v>
          </cell>
          <cell r="B229" t="str">
            <v>Giấy pH</v>
          </cell>
          <cell r="C229" t="str">
            <v>hộp</v>
          </cell>
          <cell r="D229" t="str">
            <v>Giấy pHhộp</v>
          </cell>
          <cell r="E229" t="str">
            <v>VL177</v>
          </cell>
          <cell r="F229">
            <v>9090</v>
          </cell>
        </row>
        <row r="230">
          <cell r="A230" t="str">
            <v>VL178</v>
          </cell>
          <cell r="B230" t="str">
            <v>Giấy thử pH</v>
          </cell>
          <cell r="C230" t="str">
            <v>hộp</v>
          </cell>
          <cell r="D230" t="str">
            <v>Giấy thử pHhộp</v>
          </cell>
          <cell r="E230" t="str">
            <v>VL178</v>
          </cell>
          <cell r="F230">
            <v>9090</v>
          </cell>
        </row>
        <row r="231">
          <cell r="A231" t="str">
            <v>VL181</v>
          </cell>
          <cell r="B231" t="str">
            <v>H2O2</v>
          </cell>
          <cell r="C231" t="str">
            <v>ml</v>
          </cell>
          <cell r="D231" t="str">
            <v>H2O2ml</v>
          </cell>
          <cell r="E231" t="str">
            <v>VL181</v>
          </cell>
          <cell r="F231">
            <v>80</v>
          </cell>
        </row>
        <row r="232">
          <cell r="A232" t="str">
            <v>VL186</v>
          </cell>
          <cell r="B232" t="str">
            <v>H2SO4 đậm đặc</v>
          </cell>
          <cell r="C232" t="str">
            <v>ml</v>
          </cell>
          <cell r="D232" t="str">
            <v>H2SO4 đậm đặcml</v>
          </cell>
          <cell r="E232" t="str">
            <v>VL186</v>
          </cell>
          <cell r="F232">
            <v>140</v>
          </cell>
        </row>
        <row r="233">
          <cell r="A233" t="str">
            <v>VL189</v>
          </cell>
          <cell r="B233" t="str">
            <v>H3BO3</v>
          </cell>
          <cell r="C233" t="str">
            <v>gam</v>
          </cell>
          <cell r="D233" t="str">
            <v>H3BO3gam</v>
          </cell>
          <cell r="E233" t="str">
            <v>VL189</v>
          </cell>
          <cell r="F233">
            <v>110</v>
          </cell>
        </row>
        <row r="234">
          <cell r="A234" t="str">
            <v>VL190</v>
          </cell>
          <cell r="B234" t="str">
            <v>H3PO4</v>
          </cell>
          <cell r="C234" t="str">
            <v>ml</v>
          </cell>
          <cell r="D234" t="str">
            <v>H3PO4ml</v>
          </cell>
          <cell r="E234" t="str">
            <v>VL190</v>
          </cell>
          <cell r="F234">
            <v>140</v>
          </cell>
        </row>
        <row r="235">
          <cell r="A235" t="str">
            <v>VL191</v>
          </cell>
          <cell r="B235" t="str">
            <v>H3PO4</v>
          </cell>
          <cell r="C235" t="str">
            <v>gam</v>
          </cell>
          <cell r="D235" t="str">
            <v>H3PO4gam</v>
          </cell>
          <cell r="E235" t="str">
            <v>VL191</v>
          </cell>
          <cell r="F235">
            <v>140</v>
          </cell>
        </row>
        <row r="236">
          <cell r="A236" t="str">
            <v>VL192</v>
          </cell>
          <cell r="B236" t="str">
            <v>HCl</v>
          </cell>
          <cell r="C236" t="str">
            <v>ml</v>
          </cell>
          <cell r="D236" t="str">
            <v>HClml</v>
          </cell>
          <cell r="E236" t="str">
            <v>VL192</v>
          </cell>
          <cell r="F236">
            <v>40</v>
          </cell>
        </row>
        <row r="237">
          <cell r="A237" t="str">
            <v>VL193</v>
          </cell>
          <cell r="B237" t="str">
            <v>HCl</v>
          </cell>
          <cell r="C237" t="str">
            <v>gam</v>
          </cell>
          <cell r="D237" t="str">
            <v>HClgam</v>
          </cell>
          <cell r="E237" t="str">
            <v>VL193</v>
          </cell>
          <cell r="F237">
            <v>47</v>
          </cell>
        </row>
        <row r="238">
          <cell r="A238" t="str">
            <v>VL202</v>
          </cell>
          <cell r="B238" t="str">
            <v>HgSO4</v>
          </cell>
          <cell r="C238" t="str">
            <v>gam</v>
          </cell>
          <cell r="D238" t="str">
            <v>HgSO4gam</v>
          </cell>
          <cell r="E238" t="str">
            <v>VL202</v>
          </cell>
          <cell r="F238">
            <v>2730</v>
          </cell>
        </row>
        <row r="239">
          <cell r="A239" t="str">
            <v>VL203</v>
          </cell>
          <cell r="B239" t="str">
            <v>HNO3</v>
          </cell>
          <cell r="C239" t="str">
            <v>ml</v>
          </cell>
          <cell r="D239" t="str">
            <v>HNO3ml</v>
          </cell>
          <cell r="E239" t="str">
            <v>VL203</v>
          </cell>
          <cell r="F239">
            <v>50</v>
          </cell>
        </row>
        <row r="240">
          <cell r="A240" t="str">
            <v>VL204</v>
          </cell>
          <cell r="B240" t="str">
            <v>Hóa chất bảo quản mẫu</v>
          </cell>
          <cell r="C240" t="str">
            <v>ml</v>
          </cell>
          <cell r="D240" t="str">
            <v>Hóa chất bảo quản mẫuml</v>
          </cell>
          <cell r="E240" t="str">
            <v>VL204</v>
          </cell>
          <cell r="F240">
            <v>420</v>
          </cell>
        </row>
        <row r="241">
          <cell r="A241" t="str">
            <v>VL206</v>
          </cell>
          <cell r="B241" t="str">
            <v>Hồ tinh bột</v>
          </cell>
          <cell r="C241" t="str">
            <v>gam</v>
          </cell>
          <cell r="D241" t="str">
            <v>Hồ tinh bộtgam</v>
          </cell>
          <cell r="E241" t="str">
            <v>VL206</v>
          </cell>
          <cell r="F241">
            <v>776</v>
          </cell>
        </row>
        <row r="242">
          <cell r="A242" t="str">
            <v>VL207</v>
          </cell>
          <cell r="B242" t="str">
            <v>Hợp kim Devarda</v>
          </cell>
          <cell r="C242" t="str">
            <v>gam</v>
          </cell>
          <cell r="D242" t="str">
            <v>Hợp kim Devardagam</v>
          </cell>
          <cell r="E242" t="str">
            <v>VL207</v>
          </cell>
          <cell r="F242">
            <v>350</v>
          </cell>
        </row>
        <row r="243">
          <cell r="A243" t="str">
            <v>VL213</v>
          </cell>
          <cell r="B243" t="str">
            <v>K2Cr2O7</v>
          </cell>
          <cell r="C243" t="str">
            <v>gam</v>
          </cell>
          <cell r="D243" t="str">
            <v>K2Cr2O7gam</v>
          </cell>
          <cell r="E243" t="str">
            <v>VL213</v>
          </cell>
          <cell r="F243">
            <v>280</v>
          </cell>
        </row>
        <row r="244">
          <cell r="A244" t="str">
            <v>VL214</v>
          </cell>
          <cell r="B244" t="str">
            <v>K2CrO4</v>
          </cell>
          <cell r="C244" t="str">
            <v>gam</v>
          </cell>
          <cell r="D244" t="str">
            <v>K2CrO4gam</v>
          </cell>
          <cell r="E244" t="str">
            <v>VL214</v>
          </cell>
          <cell r="F244">
            <v>300</v>
          </cell>
        </row>
        <row r="245">
          <cell r="A245" t="str">
            <v>VL215</v>
          </cell>
          <cell r="B245" t="str">
            <v>K2HPO4</v>
          </cell>
          <cell r="C245" t="str">
            <v>gam</v>
          </cell>
          <cell r="D245" t="str">
            <v>K2HPO4gam</v>
          </cell>
          <cell r="E245" t="str">
            <v>VL215</v>
          </cell>
          <cell r="F245">
            <v>90</v>
          </cell>
        </row>
        <row r="246">
          <cell r="A246" t="str">
            <v>VL216</v>
          </cell>
          <cell r="B246" t="str">
            <v>K2S2O8</v>
          </cell>
          <cell r="C246" t="str">
            <v>gam</v>
          </cell>
          <cell r="D246" t="str">
            <v>K2S2O8gam</v>
          </cell>
          <cell r="E246" t="str">
            <v>VL216</v>
          </cell>
          <cell r="F246">
            <v>160</v>
          </cell>
        </row>
        <row r="247">
          <cell r="A247" t="str">
            <v>VL217</v>
          </cell>
          <cell r="B247" t="str">
            <v>K2SO4</v>
          </cell>
          <cell r="C247" t="str">
            <v>gam</v>
          </cell>
          <cell r="D247" t="str">
            <v>K2SO4gam</v>
          </cell>
          <cell r="E247" t="str">
            <v>VL217</v>
          </cell>
          <cell r="F247">
            <v>150</v>
          </cell>
        </row>
        <row r="248">
          <cell r="A248" t="str">
            <v>VL218</v>
          </cell>
          <cell r="B248" t="str">
            <v>K3Fe(CN)6</v>
          </cell>
          <cell r="C248" t="str">
            <v>gam</v>
          </cell>
          <cell r="D248" t="str">
            <v>K3Fe(CN)6gam</v>
          </cell>
          <cell r="E248" t="str">
            <v>VL218</v>
          </cell>
          <cell r="F248">
            <v>370</v>
          </cell>
        </row>
        <row r="249">
          <cell r="A249" t="str">
            <v>VL221</v>
          </cell>
          <cell r="B249" t="str">
            <v>K4P2O7</v>
          </cell>
          <cell r="C249" t="str">
            <v>gam</v>
          </cell>
          <cell r="D249" t="str">
            <v>K4P2O7gam</v>
          </cell>
          <cell r="E249" t="str">
            <v>VL221</v>
          </cell>
          <cell r="F249">
            <v>1090</v>
          </cell>
        </row>
        <row r="250">
          <cell r="A250" t="str">
            <v>VL222</v>
          </cell>
          <cell r="B250" t="str">
            <v>Kali antimontatrat</v>
          </cell>
          <cell r="C250" t="str">
            <v>gam</v>
          </cell>
          <cell r="D250" t="str">
            <v>Kali antimontatratgam</v>
          </cell>
          <cell r="E250" t="str">
            <v>VL222</v>
          </cell>
          <cell r="F250">
            <v>4360</v>
          </cell>
        </row>
        <row r="251">
          <cell r="A251" t="str">
            <v>VL224</v>
          </cell>
          <cell r="B251" t="str">
            <v>Kaliphatalat</v>
          </cell>
          <cell r="C251" t="str">
            <v>gam</v>
          </cell>
          <cell r="D251" t="str">
            <v>Kaliphatalatgam</v>
          </cell>
          <cell r="E251" t="str">
            <v>VL224</v>
          </cell>
          <cell r="F251">
            <v>160</v>
          </cell>
        </row>
        <row r="252">
          <cell r="A252" t="str">
            <v>VL227</v>
          </cell>
          <cell r="B252" t="str">
            <v>KI</v>
          </cell>
          <cell r="C252" t="str">
            <v>gam</v>
          </cell>
          <cell r="D252" t="str">
            <v>KIgam</v>
          </cell>
          <cell r="E252" t="str">
            <v>VL227</v>
          </cell>
          <cell r="F252">
            <v>1740</v>
          </cell>
        </row>
        <row r="253">
          <cell r="A253" t="str">
            <v>VL227</v>
          </cell>
          <cell r="B253" t="str">
            <v>KI</v>
          </cell>
          <cell r="C253" t="str">
            <v>gam</v>
          </cell>
          <cell r="D253" t="str">
            <v>KIgam</v>
          </cell>
          <cell r="E253" t="str">
            <v>VL227</v>
          </cell>
          <cell r="F253">
            <v>1740</v>
          </cell>
        </row>
        <row r="254">
          <cell r="A254" t="str">
            <v>VL228</v>
          </cell>
          <cell r="B254" t="str">
            <v>KIO3</v>
          </cell>
          <cell r="C254" t="str">
            <v>gam</v>
          </cell>
          <cell r="D254" t="str">
            <v>KIO3gam</v>
          </cell>
          <cell r="E254" t="str">
            <v>VL228</v>
          </cell>
          <cell r="F254">
            <v>110</v>
          </cell>
        </row>
        <row r="255">
          <cell r="A255" t="str">
            <v>VL229</v>
          </cell>
          <cell r="B255" t="str">
            <v>KMnO4</v>
          </cell>
          <cell r="C255" t="str">
            <v>gam</v>
          </cell>
          <cell r="D255" t="str">
            <v>KMnO4gam</v>
          </cell>
          <cell r="E255" t="str">
            <v>VL229</v>
          </cell>
          <cell r="F255">
            <v>4000</v>
          </cell>
        </row>
        <row r="256">
          <cell r="A256" t="str">
            <v>VL235</v>
          </cell>
          <cell r="B256" t="str">
            <v>KH2PO4</v>
          </cell>
          <cell r="C256" t="str">
            <v>gam</v>
          </cell>
          <cell r="D256" t="str">
            <v>KH2PO4gam</v>
          </cell>
          <cell r="E256" t="str">
            <v>VL235</v>
          </cell>
          <cell r="F256">
            <v>120</v>
          </cell>
        </row>
        <row r="257">
          <cell r="A257" t="str">
            <v>VL238</v>
          </cell>
          <cell r="B257" t="str">
            <v>Khí argon</v>
          </cell>
          <cell r="C257" t="str">
            <v>bình</v>
          </cell>
          <cell r="D257" t="str">
            <v>Khí argonbình</v>
          </cell>
          <cell r="E257" t="str">
            <v>VL238</v>
          </cell>
          <cell r="F257">
            <v>681820</v>
          </cell>
        </row>
        <row r="258">
          <cell r="A258" t="str">
            <v>VL239</v>
          </cell>
          <cell r="B258" t="str">
            <v>Khí axetylen</v>
          </cell>
          <cell r="C258" t="str">
            <v>bình</v>
          </cell>
          <cell r="D258" t="str">
            <v>Khí axetylenbình</v>
          </cell>
          <cell r="E258" t="str">
            <v>VL239</v>
          </cell>
          <cell r="F258">
            <v>636360</v>
          </cell>
        </row>
        <row r="259">
          <cell r="A259" t="str">
            <v>VL246</v>
          </cell>
          <cell r="B259" t="str">
            <v>Khí Heli</v>
          </cell>
          <cell r="C259" t="str">
            <v>bình</v>
          </cell>
          <cell r="D259" t="str">
            <v>Khí Helibình</v>
          </cell>
          <cell r="E259" t="str">
            <v>VL246</v>
          </cell>
          <cell r="F259">
            <v>4545450</v>
          </cell>
        </row>
        <row r="260">
          <cell r="A260" t="str">
            <v>VL248</v>
          </cell>
          <cell r="B260" t="str">
            <v>Khí Nitơ</v>
          </cell>
          <cell r="C260" t="str">
            <v>bình</v>
          </cell>
          <cell r="D260" t="str">
            <v>Khí Nitơbình</v>
          </cell>
          <cell r="E260" t="str">
            <v>VL248</v>
          </cell>
          <cell r="F260">
            <v>409090</v>
          </cell>
        </row>
        <row r="261">
          <cell r="A261" t="str">
            <v>VL250</v>
          </cell>
          <cell r="B261" t="str">
            <v>Lactoza</v>
          </cell>
          <cell r="C261" t="str">
            <v>gam</v>
          </cell>
          <cell r="D261" t="str">
            <v>Lactozagam</v>
          </cell>
          <cell r="E261" t="str">
            <v>VL250</v>
          </cell>
          <cell r="F261">
            <v>1700</v>
          </cell>
        </row>
        <row r="262">
          <cell r="A262" t="str">
            <v>VL258</v>
          </cell>
          <cell r="B262" t="str">
            <v>Methanol</v>
          </cell>
          <cell r="C262" t="str">
            <v>ml</v>
          </cell>
          <cell r="D262" t="str">
            <v>Methanolml</v>
          </cell>
          <cell r="E262" t="str">
            <v>VL258</v>
          </cell>
          <cell r="F262">
            <v>70</v>
          </cell>
        </row>
        <row r="263">
          <cell r="A263" t="str">
            <v>VL263</v>
          </cell>
          <cell r="B263" t="str">
            <v>Methylen xanh</v>
          </cell>
          <cell r="C263" t="str">
            <v>gam</v>
          </cell>
          <cell r="D263" t="str">
            <v>Methylen xanhgam</v>
          </cell>
          <cell r="E263" t="str">
            <v>VL263</v>
          </cell>
          <cell r="F263">
            <v>2040</v>
          </cell>
        </row>
        <row r="264">
          <cell r="A264" t="str">
            <v>VL266</v>
          </cell>
          <cell r="B264" t="str">
            <v>MgCl2</v>
          </cell>
          <cell r="C264" t="str">
            <v>gam</v>
          </cell>
          <cell r="D264" t="str">
            <v>MgCl2gam</v>
          </cell>
          <cell r="E264" t="str">
            <v>VL266</v>
          </cell>
          <cell r="F264">
            <v>100</v>
          </cell>
        </row>
        <row r="265">
          <cell r="A265" t="str">
            <v>VL267</v>
          </cell>
          <cell r="B265" t="str">
            <v>MgSO4.7H2O</v>
          </cell>
          <cell r="C265" t="str">
            <v>gam</v>
          </cell>
          <cell r="D265" t="str">
            <v>MgSO4.7H2Ogam</v>
          </cell>
          <cell r="E265" t="str">
            <v>VL267</v>
          </cell>
          <cell r="F265">
            <v>90</v>
          </cell>
        </row>
        <row r="266">
          <cell r="A266" t="str">
            <v>VL271</v>
          </cell>
          <cell r="B266" t="str">
            <v>N-(1-naphyl)-ethyllediamine</v>
          </cell>
          <cell r="C266" t="str">
            <v>gam</v>
          </cell>
          <cell r="D266" t="str">
            <v>N-(1-naphyl)-ethyllediaminegam</v>
          </cell>
          <cell r="E266" t="str">
            <v>VL271</v>
          </cell>
          <cell r="F266">
            <v>580</v>
          </cell>
        </row>
        <row r="267">
          <cell r="A267" t="str">
            <v>VL273</v>
          </cell>
          <cell r="B267" t="str">
            <v>N,N-dimethyl-pphenylenediamineoxalate</v>
          </cell>
          <cell r="C267" t="str">
            <v>gam</v>
          </cell>
          <cell r="D267" t="str">
            <v>N,N-dimethyl-pphenylenediamineoxalategam</v>
          </cell>
          <cell r="E267" t="str">
            <v>VL273</v>
          </cell>
          <cell r="F267">
            <v>107459</v>
          </cell>
        </row>
        <row r="268">
          <cell r="A268" t="str">
            <v>VL275</v>
          </cell>
          <cell r="B268" t="str">
            <v>Na2[Fe(CN)5.NO].2H2O</v>
          </cell>
          <cell r="C268" t="str">
            <v>gam</v>
          </cell>
          <cell r="D268" t="str">
            <v>Na2[Fe(CN)5.NO].2H2Ogam</v>
          </cell>
          <cell r="E268" t="str">
            <v>VL275</v>
          </cell>
          <cell r="F268">
            <v>9090</v>
          </cell>
        </row>
        <row r="269">
          <cell r="A269" t="str">
            <v>VL276</v>
          </cell>
          <cell r="B269" t="str">
            <v>Na2B4O7.10H2O</v>
          </cell>
          <cell r="C269" t="str">
            <v>gam</v>
          </cell>
          <cell r="D269" t="str">
            <v>Na2B4O7.10H2Ogam</v>
          </cell>
          <cell r="E269" t="str">
            <v>VL276</v>
          </cell>
          <cell r="F269">
            <v>1540</v>
          </cell>
        </row>
        <row r="270">
          <cell r="A270" t="str">
            <v>VL278</v>
          </cell>
          <cell r="B270" t="str">
            <v>Na2CO3</v>
          </cell>
          <cell r="C270" t="str">
            <v>gam</v>
          </cell>
          <cell r="D270" t="str">
            <v>Na2CO3gam</v>
          </cell>
          <cell r="E270" t="str">
            <v>VL278</v>
          </cell>
          <cell r="F270">
            <v>90</v>
          </cell>
        </row>
        <row r="271">
          <cell r="A271" t="str">
            <v>VL279</v>
          </cell>
          <cell r="B271" t="str">
            <v>Na2HPO4</v>
          </cell>
          <cell r="C271" t="str">
            <v>gam</v>
          </cell>
          <cell r="D271" t="str">
            <v>Na2HPO4gam</v>
          </cell>
          <cell r="E271" t="str">
            <v>VL279</v>
          </cell>
          <cell r="F271">
            <v>640</v>
          </cell>
        </row>
        <row r="272">
          <cell r="A272" t="str">
            <v>VL281</v>
          </cell>
          <cell r="B272" t="str">
            <v>Na2S.9H2O</v>
          </cell>
          <cell r="C272" t="str">
            <v>gam</v>
          </cell>
          <cell r="D272" t="str">
            <v>Na2S.9H2Ogam</v>
          </cell>
          <cell r="E272" t="str">
            <v>VL281</v>
          </cell>
          <cell r="F272">
            <v>1000</v>
          </cell>
        </row>
        <row r="273">
          <cell r="A273" t="str">
            <v>VL282</v>
          </cell>
          <cell r="B273" t="str">
            <v>Na2S2O3</v>
          </cell>
          <cell r="C273" t="str">
            <v>gam</v>
          </cell>
          <cell r="D273" t="str">
            <v>Na2S2O3gam</v>
          </cell>
          <cell r="E273" t="str">
            <v>VL282</v>
          </cell>
          <cell r="F273">
            <v>1450</v>
          </cell>
        </row>
        <row r="274">
          <cell r="A274" t="str">
            <v>VL282</v>
          </cell>
          <cell r="B274" t="str">
            <v>Na2S2O3</v>
          </cell>
          <cell r="C274" t="str">
            <v>gam</v>
          </cell>
          <cell r="D274" t="str">
            <v>Na2S2O3gam</v>
          </cell>
          <cell r="E274" t="str">
            <v>VL282</v>
          </cell>
          <cell r="F274">
            <v>1450</v>
          </cell>
        </row>
        <row r="275">
          <cell r="A275" t="str">
            <v>VL286</v>
          </cell>
          <cell r="B275" t="str">
            <v>Na2SO4</v>
          </cell>
          <cell r="C275" t="str">
            <v>gam</v>
          </cell>
          <cell r="D275" t="str">
            <v>Na2SO4gam</v>
          </cell>
          <cell r="E275" t="str">
            <v>VL286</v>
          </cell>
          <cell r="F275">
            <v>90</v>
          </cell>
        </row>
        <row r="276">
          <cell r="A276" t="str">
            <v>VL286</v>
          </cell>
          <cell r="B276" t="str">
            <v>Na2SO4</v>
          </cell>
          <cell r="C276" t="str">
            <v>gam</v>
          </cell>
          <cell r="D276" t="str">
            <v>Na2SO4gam</v>
          </cell>
          <cell r="E276" t="str">
            <v>VL286</v>
          </cell>
          <cell r="F276">
            <v>90</v>
          </cell>
        </row>
        <row r="277">
          <cell r="A277" t="str">
            <v>VL288</v>
          </cell>
          <cell r="B277" t="str">
            <v>Na3C6H5O7.2H2O</v>
          </cell>
          <cell r="C277" t="str">
            <v>gam</v>
          </cell>
          <cell r="D277" t="str">
            <v>Na3C6H5O7.2H2Ogam</v>
          </cell>
          <cell r="E277" t="str">
            <v>VL288</v>
          </cell>
          <cell r="F277">
            <v>550</v>
          </cell>
        </row>
        <row r="278">
          <cell r="A278" t="str">
            <v>VL289</v>
          </cell>
          <cell r="B278" t="str">
            <v>NaAsO2</v>
          </cell>
          <cell r="C278" t="str">
            <v>gam</v>
          </cell>
          <cell r="D278" t="str">
            <v>NaAsO2gam</v>
          </cell>
          <cell r="E278" t="str">
            <v>VL289</v>
          </cell>
          <cell r="F278">
            <v>23600</v>
          </cell>
        </row>
        <row r="279">
          <cell r="A279" t="str">
            <v>VL290</v>
          </cell>
          <cell r="B279" t="str">
            <v>NaBH4</v>
          </cell>
          <cell r="C279" t="str">
            <v>gam</v>
          </cell>
          <cell r="D279" t="str">
            <v>NaBH4gam</v>
          </cell>
          <cell r="E279" t="str">
            <v>VL290</v>
          </cell>
          <cell r="F279">
            <v>10910</v>
          </cell>
        </row>
        <row r="280">
          <cell r="A280" t="str">
            <v>VL291</v>
          </cell>
          <cell r="B280" t="str">
            <v>NaBr</v>
          </cell>
          <cell r="C280" t="str">
            <v>gam</v>
          </cell>
          <cell r="D280" t="str">
            <v>NaBrgam</v>
          </cell>
          <cell r="E280" t="str">
            <v>VL291</v>
          </cell>
          <cell r="F280">
            <v>250</v>
          </cell>
        </row>
        <row r="281">
          <cell r="A281" t="str">
            <v>VL292</v>
          </cell>
          <cell r="B281" t="str">
            <v>NaC7H5NaO3</v>
          </cell>
          <cell r="C281" t="str">
            <v>gam</v>
          </cell>
          <cell r="D281" t="str">
            <v>NaC7H5NaO3gam</v>
          </cell>
          <cell r="E281" t="str">
            <v>VL292</v>
          </cell>
          <cell r="F281">
            <v>2270</v>
          </cell>
        </row>
        <row r="282">
          <cell r="A282" t="str">
            <v>VL293</v>
          </cell>
          <cell r="B282" t="str">
            <v>NaCl</v>
          </cell>
          <cell r="C282" t="str">
            <v>gam</v>
          </cell>
          <cell r="D282" t="str">
            <v>NaClgam</v>
          </cell>
          <cell r="E282" t="str">
            <v>VL293</v>
          </cell>
          <cell r="F282">
            <v>70</v>
          </cell>
        </row>
        <row r="283">
          <cell r="A283" t="str">
            <v>VL295</v>
          </cell>
          <cell r="B283" t="str">
            <v>NaClO</v>
          </cell>
          <cell r="C283" t="str">
            <v>ml</v>
          </cell>
          <cell r="D283" t="str">
            <v>NaClOml</v>
          </cell>
          <cell r="E283" t="str">
            <v>VL295</v>
          </cell>
          <cell r="F283">
            <v>290</v>
          </cell>
        </row>
        <row r="284">
          <cell r="A284" t="str">
            <v>VL296</v>
          </cell>
          <cell r="B284" t="str">
            <v>NaCN</v>
          </cell>
          <cell r="C284" t="str">
            <v>gam</v>
          </cell>
          <cell r="D284" t="str">
            <v>NaCNgam</v>
          </cell>
          <cell r="E284" t="str">
            <v>VL296</v>
          </cell>
          <cell r="F284">
            <v>8180</v>
          </cell>
        </row>
        <row r="285">
          <cell r="A285" t="str">
            <v>VL298</v>
          </cell>
          <cell r="B285" t="str">
            <v>NaHCO3</v>
          </cell>
          <cell r="C285" t="str">
            <v>gam</v>
          </cell>
          <cell r="D285" t="str">
            <v>NaHCO3gam</v>
          </cell>
          <cell r="E285" t="str">
            <v>VL298</v>
          </cell>
          <cell r="F285">
            <v>70</v>
          </cell>
        </row>
        <row r="286">
          <cell r="A286" t="str">
            <v>VL299</v>
          </cell>
          <cell r="B286" t="str">
            <v>NaKC4H4O6</v>
          </cell>
          <cell r="C286" t="str">
            <v>gam</v>
          </cell>
          <cell r="D286" t="str">
            <v>NaKC4H4O6gam</v>
          </cell>
          <cell r="E286" t="str">
            <v>VL299</v>
          </cell>
          <cell r="F286">
            <v>190</v>
          </cell>
        </row>
        <row r="287">
          <cell r="A287" t="str">
            <v>VL301</v>
          </cell>
          <cell r="B287" t="str">
            <v>NaOH</v>
          </cell>
          <cell r="C287" t="str">
            <v>gam</v>
          </cell>
          <cell r="D287" t="str">
            <v>NaOHgam</v>
          </cell>
          <cell r="E287" t="str">
            <v>VL301</v>
          </cell>
          <cell r="F287">
            <v>60</v>
          </cell>
        </row>
        <row r="288">
          <cell r="A288" t="str">
            <v>VL302</v>
          </cell>
          <cell r="B288" t="str">
            <v>natri heptadecylsunphat</v>
          </cell>
          <cell r="C288" t="str">
            <v>gam</v>
          </cell>
          <cell r="D288" t="str">
            <v>natri heptadecylsunphatgam</v>
          </cell>
          <cell r="E288" t="str">
            <v>VL302</v>
          </cell>
          <cell r="F288">
            <v>8180</v>
          </cell>
        </row>
        <row r="289">
          <cell r="A289" t="str">
            <v>VL305</v>
          </cell>
          <cell r="B289" t="str">
            <v>n-Hexan</v>
          </cell>
          <cell r="C289" t="str">
            <v>ml</v>
          </cell>
          <cell r="D289" t="str">
            <v>n-Hexanml</v>
          </cell>
          <cell r="E289" t="str">
            <v>VL305</v>
          </cell>
          <cell r="F289">
            <v>320</v>
          </cell>
        </row>
        <row r="290">
          <cell r="A290" t="str">
            <v>VL310</v>
          </cell>
          <cell r="B290" t="str">
            <v>Nước cất</v>
          </cell>
          <cell r="C290" t="str">
            <v>lit</v>
          </cell>
          <cell r="D290" t="str">
            <v>Nước cấtlit</v>
          </cell>
          <cell r="E290" t="str">
            <v>VL310</v>
          </cell>
          <cell r="F290">
            <v>13640</v>
          </cell>
        </row>
        <row r="291">
          <cell r="A291" t="str">
            <v>VL311</v>
          </cell>
          <cell r="B291" t="str">
            <v>Nước rửa dụng cụ</v>
          </cell>
          <cell r="C291" t="str">
            <v>lit</v>
          </cell>
          <cell r="D291" t="str">
            <v>Nước rửa dụng cụlit</v>
          </cell>
          <cell r="E291" t="str">
            <v>VL311</v>
          </cell>
          <cell r="F291">
            <v>13640</v>
          </cell>
        </row>
        <row r="292">
          <cell r="A292" t="str">
            <v>VL312</v>
          </cell>
          <cell r="B292" t="str">
            <v>Nước rửa đầu đo</v>
          </cell>
          <cell r="C292" t="str">
            <v>lit</v>
          </cell>
          <cell r="D292" t="str">
            <v>Nước rửa đầu đolit</v>
          </cell>
          <cell r="E292" t="str">
            <v>VL312</v>
          </cell>
          <cell r="F292">
            <v>13640</v>
          </cell>
        </row>
        <row r="293">
          <cell r="A293" t="str">
            <v>VL319</v>
          </cell>
          <cell r="B293" t="str">
            <v>NH4Cl</v>
          </cell>
          <cell r="C293" t="str">
            <v>gam</v>
          </cell>
          <cell r="D293" t="str">
            <v>NH4Clgam</v>
          </cell>
          <cell r="E293" t="str">
            <v>VL319</v>
          </cell>
          <cell r="F293">
            <v>70</v>
          </cell>
        </row>
        <row r="294">
          <cell r="A294" t="str">
            <v>VL318</v>
          </cell>
          <cell r="B294" t="str">
            <v>NH4Cl</v>
          </cell>
          <cell r="C294" t="str">
            <v>ml</v>
          </cell>
          <cell r="D294" t="str">
            <v>NH4Clml</v>
          </cell>
          <cell r="E294" t="str">
            <v>VL318</v>
          </cell>
          <cell r="F294">
            <v>7</v>
          </cell>
        </row>
        <row r="295">
          <cell r="A295" t="str">
            <v>VL319</v>
          </cell>
          <cell r="B295" t="str">
            <v>NH4Cl</v>
          </cell>
          <cell r="C295" t="str">
            <v>gam</v>
          </cell>
          <cell r="D295" t="str">
            <v>NH4Clgam</v>
          </cell>
          <cell r="E295" t="str">
            <v>VL319</v>
          </cell>
          <cell r="F295">
            <v>70</v>
          </cell>
        </row>
        <row r="296">
          <cell r="A296" t="str">
            <v>VL323</v>
          </cell>
          <cell r="B296" t="str">
            <v>NH4NO3</v>
          </cell>
          <cell r="C296" t="str">
            <v>gam</v>
          </cell>
          <cell r="D296" t="str">
            <v>NH4NO3gam</v>
          </cell>
          <cell r="E296" t="str">
            <v>VL323</v>
          </cell>
          <cell r="F296">
            <v>80</v>
          </cell>
        </row>
        <row r="297">
          <cell r="A297" t="str">
            <v>VL325</v>
          </cell>
          <cell r="B297" t="str">
            <v>NH4OCl</v>
          </cell>
          <cell r="C297" t="str">
            <v>gam</v>
          </cell>
          <cell r="D297" t="str">
            <v>NH4OClgam</v>
          </cell>
          <cell r="E297" t="str">
            <v>VL325</v>
          </cell>
          <cell r="F297">
            <v>1090</v>
          </cell>
        </row>
        <row r="298">
          <cell r="A298" t="str">
            <v>VL326</v>
          </cell>
          <cell r="B298" t="str">
            <v>NH4OH</v>
          </cell>
          <cell r="C298" t="str">
            <v>ml</v>
          </cell>
          <cell r="D298" t="str">
            <v>NH4OHml</v>
          </cell>
          <cell r="E298" t="str">
            <v>VL326</v>
          </cell>
          <cell r="F298">
            <v>90</v>
          </cell>
        </row>
        <row r="299">
          <cell r="A299" t="str">
            <v>VL331</v>
          </cell>
          <cell r="B299" t="str">
            <v>Ống chuẩn AgNO3 0,1N</v>
          </cell>
          <cell r="C299" t="str">
            <v>ống</v>
          </cell>
          <cell r="D299" t="str">
            <v>Ống chuẩn AgNO3 0,1Nống</v>
          </cell>
          <cell r="E299" t="str">
            <v>VL331</v>
          </cell>
          <cell r="F299">
            <v>785450</v>
          </cell>
        </row>
        <row r="300">
          <cell r="A300" t="str">
            <v>VL332</v>
          </cell>
          <cell r="B300" t="str">
            <v>Ống chuẩn K2C2O7 0.1N</v>
          </cell>
          <cell r="C300" t="str">
            <v>ống</v>
          </cell>
          <cell r="D300" t="str">
            <v>Ống chuẩn K2C2O7 0.1Nống</v>
          </cell>
          <cell r="E300" t="str">
            <v>VL332</v>
          </cell>
          <cell r="F300">
            <v>90910</v>
          </cell>
        </row>
        <row r="301">
          <cell r="A301" t="str">
            <v>VL334</v>
          </cell>
          <cell r="B301" t="str">
            <v>Pantotenic</v>
          </cell>
          <cell r="C301" t="str">
            <v>gam</v>
          </cell>
          <cell r="D301" t="str">
            <v>Pantotenicgam</v>
          </cell>
          <cell r="E301" t="str">
            <v>VL334</v>
          </cell>
          <cell r="F301">
            <v>77270</v>
          </cell>
        </row>
        <row r="302">
          <cell r="A302" t="str">
            <v>VL337</v>
          </cell>
          <cell r="B302" t="str">
            <v>p-Dimetylamin benzadehyt</v>
          </cell>
          <cell r="C302" t="str">
            <v>gam</v>
          </cell>
          <cell r="D302" t="str">
            <v>p-Dimetylamin benzadehytgam</v>
          </cell>
          <cell r="E302" t="str">
            <v>VL337</v>
          </cell>
          <cell r="F302">
            <v>90000</v>
          </cell>
        </row>
        <row r="303">
          <cell r="A303" t="str">
            <v>VL338</v>
          </cell>
          <cell r="B303" t="str">
            <v>Pepton</v>
          </cell>
          <cell r="C303" t="str">
            <v>gam</v>
          </cell>
          <cell r="D303" t="str">
            <v>Peptongam</v>
          </cell>
          <cell r="E303" t="str">
            <v>VL338</v>
          </cell>
          <cell r="F303">
            <v>2000</v>
          </cell>
        </row>
        <row r="304">
          <cell r="A304" t="str">
            <v>VL339</v>
          </cell>
          <cell r="B304" t="str">
            <v>Pin chuyên dụng</v>
          </cell>
          <cell r="C304" t="str">
            <v>cục</v>
          </cell>
          <cell r="D304" t="str">
            <v>Pin chuyên dụngcục</v>
          </cell>
          <cell r="E304" t="str">
            <v>VL339</v>
          </cell>
          <cell r="F304">
            <v>13640</v>
          </cell>
        </row>
        <row r="305">
          <cell r="A305" t="str">
            <v>VL340</v>
          </cell>
          <cell r="B305" t="str">
            <v>Pipet Pasteur</v>
          </cell>
          <cell r="C305" t="str">
            <v>cái</v>
          </cell>
          <cell r="D305" t="str">
            <v>Pipet Pasteurcái</v>
          </cell>
          <cell r="E305" t="str">
            <v>VL340</v>
          </cell>
          <cell r="F305">
            <v>4550</v>
          </cell>
        </row>
        <row r="306">
          <cell r="A306" t="str">
            <v>VL341</v>
          </cell>
          <cell r="B306" t="str">
            <v>Polyseed</v>
          </cell>
          <cell r="C306" t="str">
            <v>Viên</v>
          </cell>
          <cell r="D306" t="str">
            <v>PolyseedViên</v>
          </cell>
          <cell r="E306" t="str">
            <v>VL341</v>
          </cell>
          <cell r="F306">
            <v>54550</v>
          </cell>
        </row>
        <row r="307">
          <cell r="A307" t="str">
            <v>VL342</v>
          </cell>
          <cell r="B307" t="str">
            <v>Phenol chuẩn</v>
          </cell>
          <cell r="C307" t="str">
            <v>gam</v>
          </cell>
          <cell r="D307" t="str">
            <v>Phenol chuẩngam</v>
          </cell>
          <cell r="E307" t="str">
            <v>VL342</v>
          </cell>
          <cell r="F307">
            <v>1360</v>
          </cell>
        </row>
        <row r="308">
          <cell r="A308" t="str">
            <v>VL343</v>
          </cell>
          <cell r="B308" t="str">
            <v>Phenolphtalein</v>
          </cell>
          <cell r="C308" t="str">
            <v>gam</v>
          </cell>
          <cell r="D308" t="str">
            <v>Phenolphtaleingam</v>
          </cell>
          <cell r="E308" t="str">
            <v>VL343</v>
          </cell>
          <cell r="F308">
            <v>910</v>
          </cell>
        </row>
        <row r="309">
          <cell r="A309" t="str">
            <v>VL346</v>
          </cell>
          <cell r="B309" t="str">
            <v>Septa cho vial</v>
          </cell>
          <cell r="C309" t="str">
            <v>Cái</v>
          </cell>
          <cell r="D309" t="str">
            <v>Septa cho vialCái</v>
          </cell>
          <cell r="E309" t="str">
            <v>VL346</v>
          </cell>
          <cell r="F309">
            <v>4090</v>
          </cell>
        </row>
        <row r="310">
          <cell r="A310" t="str">
            <v>VL348</v>
          </cell>
          <cell r="B310" t="str">
            <v>SnCl2.2H2O</v>
          </cell>
          <cell r="C310" t="str">
            <v>gam</v>
          </cell>
          <cell r="D310" t="str">
            <v>SnCl2.2H2Ogam</v>
          </cell>
          <cell r="E310" t="str">
            <v>VL348</v>
          </cell>
          <cell r="F310">
            <v>2730</v>
          </cell>
        </row>
        <row r="311">
          <cell r="A311" t="str">
            <v>VL350</v>
          </cell>
          <cell r="B311" t="str">
            <v>Sổ công tác</v>
          </cell>
          <cell r="C311" t="str">
            <v>cuốn</v>
          </cell>
          <cell r="D311" t="str">
            <v>Sổ công táccuốn</v>
          </cell>
          <cell r="E311" t="str">
            <v>VL350</v>
          </cell>
          <cell r="F311">
            <v>18180</v>
          </cell>
        </row>
        <row r="312">
          <cell r="A312" t="str">
            <v>VL352</v>
          </cell>
          <cell r="B312" t="str">
            <v>SPADNS (C16H9O11N2S3Na3)</v>
          </cell>
          <cell r="C312" t="str">
            <v>gam</v>
          </cell>
          <cell r="D312" t="str">
            <v>SPADNS (C16H9O11N2S3Na3)gam</v>
          </cell>
          <cell r="E312" t="str">
            <v>VL352</v>
          </cell>
          <cell r="F312">
            <v>130828</v>
          </cell>
        </row>
        <row r="313">
          <cell r="A313" t="str">
            <v>VL354</v>
          </cell>
          <cell r="B313" t="str">
            <v>Sulfaniamide</v>
          </cell>
          <cell r="C313" t="str">
            <v>gam</v>
          </cell>
          <cell r="D313" t="str">
            <v>Sulfaniamidegam</v>
          </cell>
          <cell r="E313" t="str">
            <v>VL354</v>
          </cell>
          <cell r="F313">
            <v>18180</v>
          </cell>
        </row>
        <row r="314">
          <cell r="A314" t="str">
            <v>VL371</v>
          </cell>
          <cell r="B314" t="str">
            <v>Xenlulo</v>
          </cell>
          <cell r="C314" t="str">
            <v>gam</v>
          </cell>
          <cell r="D314" t="str">
            <v>Xenlulogam</v>
          </cell>
          <cell r="E314" t="str">
            <v>VL371</v>
          </cell>
          <cell r="F314">
            <v>1120</v>
          </cell>
        </row>
        <row r="315">
          <cell r="A315" t="str">
            <v>VL364</v>
          </cell>
          <cell r="B315" t="str">
            <v>Thiamin</v>
          </cell>
          <cell r="C315" t="str">
            <v>gam</v>
          </cell>
          <cell r="D315" t="str">
            <v>Thiamingam</v>
          </cell>
          <cell r="E315" t="str">
            <v>VL364</v>
          </cell>
          <cell r="F315">
            <v>910</v>
          </cell>
        </row>
        <row r="316">
          <cell r="A316" t="str">
            <v>VL373</v>
          </cell>
          <cell r="B316" t="str">
            <v>ZrOCl2.8H2O</v>
          </cell>
          <cell r="C316" t="str">
            <v>gam</v>
          </cell>
          <cell r="D316" t="str">
            <v>ZrOCl2.8H2Ogam</v>
          </cell>
          <cell r="E316" t="str">
            <v>VL373</v>
          </cell>
          <cell r="F316">
            <v>31031</v>
          </cell>
        </row>
        <row r="317">
          <cell r="A317" t="str">
            <v>VL372</v>
          </cell>
          <cell r="B317" t="str">
            <v>Zn(CH3COO)2</v>
          </cell>
          <cell r="C317" t="str">
            <v>gam</v>
          </cell>
          <cell r="D317" t="str">
            <v>Zn(CH3COO)2gam</v>
          </cell>
          <cell r="E317" t="str">
            <v>VL372</v>
          </cell>
          <cell r="F317">
            <v>162</v>
          </cell>
        </row>
        <row r="318">
          <cell r="A318" t="str">
            <v>VL370</v>
          </cell>
          <cell r="B318" t="str">
            <v>Vial</v>
          </cell>
          <cell r="C318" t="str">
            <v>cái</v>
          </cell>
          <cell r="D318" t="str">
            <v>Vialcái</v>
          </cell>
          <cell r="E318" t="str">
            <v>VL370</v>
          </cell>
          <cell r="F318">
            <v>4090</v>
          </cell>
        </row>
        <row r="319">
          <cell r="A319" t="str">
            <v>VL357</v>
          </cell>
          <cell r="B319" t="str">
            <v>Tetrametyl-p-phenylendiamin dihyroclorua</v>
          </cell>
          <cell r="C319" t="str">
            <v>gam</v>
          </cell>
          <cell r="D319" t="str">
            <v>Tetrametyl-p-phenylendiamin dihyrocloruagam</v>
          </cell>
          <cell r="E319" t="str">
            <v>VL357</v>
          </cell>
          <cell r="F319">
            <v>910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.gia Dungcu"/>
      <sheetName val="Ng.gia thiêtbi"/>
      <sheetName val="Ng.gia vatlieu"/>
    </sheetNames>
    <sheetDataSet>
      <sheetData sheetId="0" refreshError="1"/>
      <sheetData sheetId="1" refreshError="1">
        <row r="126">
          <cell r="E126">
            <v>150000000</v>
          </cell>
        </row>
        <row r="127">
          <cell r="E127">
            <v>7500000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0"/>
  <sheetViews>
    <sheetView topLeftCell="B1" workbookViewId="0">
      <pane ySplit="2" topLeftCell="A252" activePane="bottomLeft" state="frozen"/>
      <selection pane="bottomLeft" activeCell="E3" sqref="E3:F270"/>
    </sheetView>
  </sheetViews>
  <sheetFormatPr defaultRowHeight="15.75" x14ac:dyDescent="0.25"/>
  <cols>
    <col min="1" max="1" width="9.140625" style="15"/>
    <col min="2" max="2" width="14.85546875" style="15" customWidth="1"/>
    <col min="3" max="3" width="38.28515625" style="16" customWidth="1"/>
    <col min="4" max="4" width="17.28515625" style="40" customWidth="1"/>
    <col min="5" max="5" width="15" style="75" customWidth="1"/>
    <col min="6" max="6" width="22" style="40" customWidth="1"/>
    <col min="7" max="42" width="9.140625" style="39"/>
    <col min="43" max="16384" width="9.140625" style="16"/>
  </cols>
  <sheetData>
    <row r="1" spans="1:42" ht="30" customHeight="1" x14ac:dyDescent="0.25">
      <c r="A1" s="142" t="s">
        <v>1503</v>
      </c>
      <c r="B1" s="142"/>
      <c r="C1" s="142"/>
      <c r="D1" s="142"/>
      <c r="E1" s="142"/>
      <c r="F1" s="142"/>
    </row>
    <row r="2" spans="1:42" s="17" customFormat="1" ht="21.95" customHeight="1" x14ac:dyDescent="0.25">
      <c r="A2" s="65" t="s">
        <v>1498</v>
      </c>
      <c r="B2" s="65" t="s">
        <v>0</v>
      </c>
      <c r="C2" s="66" t="s">
        <v>1504</v>
      </c>
      <c r="D2" s="67" t="s">
        <v>1496</v>
      </c>
      <c r="E2" s="81" t="s">
        <v>1</v>
      </c>
      <c r="F2" s="80" t="s">
        <v>1494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</row>
    <row r="3" spans="1:42" ht="21.95" customHeight="1" x14ac:dyDescent="0.25">
      <c r="A3" s="68">
        <v>1</v>
      </c>
      <c r="B3" s="68" t="s">
        <v>840</v>
      </c>
      <c r="C3" s="19" t="s">
        <v>325</v>
      </c>
      <c r="D3" s="71" t="s">
        <v>1489</v>
      </c>
      <c r="E3" s="32">
        <v>931000</v>
      </c>
      <c r="F3" s="71"/>
    </row>
    <row r="4" spans="1:42" ht="21.95" customHeight="1" x14ac:dyDescent="0.25">
      <c r="A4" s="68">
        <v>2</v>
      </c>
      <c r="B4" s="68" t="s">
        <v>1479</v>
      </c>
      <c r="C4" s="6" t="s">
        <v>22</v>
      </c>
      <c r="D4" s="5" t="s">
        <v>3</v>
      </c>
      <c r="E4" s="34">
        <v>30000</v>
      </c>
      <c r="F4" s="153">
        <v>12</v>
      </c>
    </row>
    <row r="5" spans="1:42" ht="21.95" customHeight="1" x14ac:dyDescent="0.25">
      <c r="A5" s="68">
        <v>3</v>
      </c>
      <c r="B5" s="68" t="s">
        <v>841</v>
      </c>
      <c r="C5" s="6" t="s">
        <v>23</v>
      </c>
      <c r="D5" s="5" t="s">
        <v>3</v>
      </c>
      <c r="E5" s="34">
        <v>45000</v>
      </c>
      <c r="F5" s="154">
        <v>24</v>
      </c>
    </row>
    <row r="6" spans="1:42" ht="21.95" customHeight="1" x14ac:dyDescent="0.25">
      <c r="A6" s="68">
        <v>4</v>
      </c>
      <c r="B6" s="68" t="s">
        <v>842</v>
      </c>
      <c r="C6" s="6" t="s">
        <v>266</v>
      </c>
      <c r="D6" s="5" t="s">
        <v>267</v>
      </c>
      <c r="E6" s="34">
        <v>70000</v>
      </c>
      <c r="F6" s="71">
        <v>3</v>
      </c>
    </row>
    <row r="7" spans="1:42" s="18" customFormat="1" ht="21.95" customHeight="1" x14ac:dyDescent="0.25">
      <c r="A7" s="68">
        <v>5</v>
      </c>
      <c r="B7" s="68" t="s">
        <v>843</v>
      </c>
      <c r="C7" s="6" t="s">
        <v>14</v>
      </c>
      <c r="D7" s="5" t="s">
        <v>15</v>
      </c>
      <c r="E7" s="34">
        <v>2850000</v>
      </c>
      <c r="F7" s="6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</row>
    <row r="8" spans="1:42" ht="21.95" customHeight="1" x14ac:dyDescent="0.25">
      <c r="A8" s="68">
        <v>6</v>
      </c>
      <c r="B8" s="68" t="s">
        <v>844</v>
      </c>
      <c r="C8" s="10" t="s">
        <v>133</v>
      </c>
      <c r="D8" s="72" t="s">
        <v>128</v>
      </c>
      <c r="E8" s="34">
        <v>2000</v>
      </c>
      <c r="F8" s="13">
        <v>1</v>
      </c>
    </row>
    <row r="9" spans="1:42" s="18" customFormat="1" ht="21.95" customHeight="1" x14ac:dyDescent="0.25">
      <c r="A9" s="68">
        <v>7</v>
      </c>
      <c r="B9" s="68" t="s">
        <v>845</v>
      </c>
      <c r="C9" s="28" t="s">
        <v>363</v>
      </c>
      <c r="D9" s="73" t="s">
        <v>3</v>
      </c>
      <c r="E9" s="34">
        <v>500000</v>
      </c>
      <c r="F9" s="154">
        <v>24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</row>
    <row r="10" spans="1:42" ht="21.95" customHeight="1" x14ac:dyDescent="0.25">
      <c r="A10" s="68">
        <v>8</v>
      </c>
      <c r="B10" s="68" t="s">
        <v>846</v>
      </c>
      <c r="C10" s="6" t="s">
        <v>180</v>
      </c>
      <c r="D10" s="5" t="s">
        <v>3</v>
      </c>
      <c r="E10" s="34">
        <v>3000000</v>
      </c>
      <c r="F10" s="13">
        <v>36</v>
      </c>
    </row>
    <row r="11" spans="1:42" ht="21.95" customHeight="1" x14ac:dyDescent="0.25">
      <c r="A11" s="68">
        <v>9</v>
      </c>
      <c r="B11" s="68" t="s">
        <v>847</v>
      </c>
      <c r="C11" s="28" t="s">
        <v>1491</v>
      </c>
      <c r="D11" s="73" t="s">
        <v>42</v>
      </c>
      <c r="E11" s="34">
        <v>150000</v>
      </c>
      <c r="F11" s="154">
        <v>12</v>
      </c>
    </row>
    <row r="12" spans="1:42" ht="21.95" customHeight="1" x14ac:dyDescent="0.25">
      <c r="A12" s="68">
        <v>10</v>
      </c>
      <c r="B12" s="68" t="s">
        <v>848</v>
      </c>
      <c r="C12" s="6" t="s">
        <v>235</v>
      </c>
      <c r="D12" s="5" t="s">
        <v>228</v>
      </c>
      <c r="E12" s="34">
        <v>5000000</v>
      </c>
      <c r="F12" s="154">
        <v>12</v>
      </c>
    </row>
    <row r="13" spans="1:42" ht="21.95" customHeight="1" x14ac:dyDescent="0.25">
      <c r="A13" s="68">
        <v>11</v>
      </c>
      <c r="B13" s="68" t="s">
        <v>849</v>
      </c>
      <c r="C13" s="6" t="s">
        <v>8</v>
      </c>
      <c r="D13" s="5" t="s">
        <v>3</v>
      </c>
      <c r="E13" s="34">
        <v>10000000</v>
      </c>
      <c r="F13" s="154">
        <v>36</v>
      </c>
    </row>
    <row r="14" spans="1:42" ht="23.25" customHeight="1" x14ac:dyDescent="0.25">
      <c r="A14" s="68">
        <v>12</v>
      </c>
      <c r="B14" s="68" t="s">
        <v>850</v>
      </c>
      <c r="C14" s="7" t="s">
        <v>1517</v>
      </c>
      <c r="D14" s="8" t="s">
        <v>42</v>
      </c>
      <c r="E14" s="34">
        <v>2000000</v>
      </c>
      <c r="F14" s="13">
        <v>12</v>
      </c>
    </row>
    <row r="15" spans="1:42" ht="21.95" customHeight="1" x14ac:dyDescent="0.25">
      <c r="A15" s="68">
        <v>13</v>
      </c>
      <c r="B15" s="68" t="s">
        <v>851</v>
      </c>
      <c r="C15" s="7" t="s">
        <v>1484</v>
      </c>
      <c r="D15" s="8"/>
      <c r="E15" s="34">
        <v>2000000</v>
      </c>
      <c r="F15" s="13">
        <v>12</v>
      </c>
    </row>
    <row r="16" spans="1:42" ht="21.95" customHeight="1" x14ac:dyDescent="0.25">
      <c r="A16" s="68">
        <v>14</v>
      </c>
      <c r="B16" s="68" t="s">
        <v>852</v>
      </c>
      <c r="C16" s="6" t="s">
        <v>273</v>
      </c>
      <c r="D16" s="5" t="s">
        <v>3</v>
      </c>
      <c r="E16" s="34">
        <v>370000</v>
      </c>
      <c r="F16" s="63">
        <v>24</v>
      </c>
    </row>
    <row r="17" spans="1:42" ht="21.95" customHeight="1" x14ac:dyDescent="0.25">
      <c r="A17" s="68">
        <v>15</v>
      </c>
      <c r="B17" s="68" t="s">
        <v>853</v>
      </c>
      <c r="C17" s="7" t="s">
        <v>93</v>
      </c>
      <c r="D17" s="8" t="s">
        <v>42</v>
      </c>
      <c r="E17" s="34">
        <v>150000</v>
      </c>
      <c r="F17" s="154">
        <v>12</v>
      </c>
    </row>
    <row r="18" spans="1:42" ht="21.95" customHeight="1" x14ac:dyDescent="0.25">
      <c r="A18" s="68">
        <v>16</v>
      </c>
      <c r="B18" s="68" t="s">
        <v>854</v>
      </c>
      <c r="C18" s="7" t="s">
        <v>94</v>
      </c>
      <c r="D18" s="8" t="s">
        <v>42</v>
      </c>
      <c r="E18" s="34">
        <v>88000</v>
      </c>
      <c r="F18" s="154">
        <v>12</v>
      </c>
    </row>
    <row r="19" spans="1:42" ht="21.95" customHeight="1" x14ac:dyDescent="0.25">
      <c r="A19" s="68">
        <v>17</v>
      </c>
      <c r="B19" s="68" t="s">
        <v>855</v>
      </c>
      <c r="C19" s="7" t="s">
        <v>71</v>
      </c>
      <c r="D19" s="8" t="s">
        <v>42</v>
      </c>
      <c r="E19" s="34">
        <v>143000</v>
      </c>
      <c r="F19" s="154">
        <v>12</v>
      </c>
    </row>
    <row r="20" spans="1:42" ht="21.95" customHeight="1" x14ac:dyDescent="0.25">
      <c r="A20" s="68">
        <v>18</v>
      </c>
      <c r="B20" s="68" t="s">
        <v>856</v>
      </c>
      <c r="C20" s="7" t="s">
        <v>95</v>
      </c>
      <c r="D20" s="8" t="s">
        <v>42</v>
      </c>
      <c r="E20" s="34">
        <v>170000</v>
      </c>
      <c r="F20" s="13">
        <v>12</v>
      </c>
    </row>
    <row r="21" spans="1:42" ht="21.95" customHeight="1" x14ac:dyDescent="0.25">
      <c r="A21" s="68">
        <v>19</v>
      </c>
      <c r="B21" s="68" t="s">
        <v>857</v>
      </c>
      <c r="C21" s="7" t="s">
        <v>118</v>
      </c>
      <c r="D21" s="8" t="s">
        <v>42</v>
      </c>
      <c r="E21" s="34">
        <v>121000</v>
      </c>
      <c r="F21" s="154">
        <v>12</v>
      </c>
    </row>
    <row r="22" spans="1:42" ht="21.95" customHeight="1" x14ac:dyDescent="0.25">
      <c r="A22" s="68">
        <v>20</v>
      </c>
      <c r="B22" s="68" t="s">
        <v>858</v>
      </c>
      <c r="C22" s="7" t="s">
        <v>92</v>
      </c>
      <c r="D22" s="8" t="s">
        <v>42</v>
      </c>
      <c r="E22" s="34">
        <v>85000</v>
      </c>
      <c r="F22" s="154">
        <v>12</v>
      </c>
    </row>
    <row r="23" spans="1:42" s="18" customFormat="1" ht="21.95" customHeight="1" x14ac:dyDescent="0.25">
      <c r="A23" s="68">
        <v>21</v>
      </c>
      <c r="B23" s="68" t="s">
        <v>859</v>
      </c>
      <c r="C23" s="19" t="s">
        <v>362</v>
      </c>
      <c r="D23" s="71" t="s">
        <v>120</v>
      </c>
      <c r="E23" s="34">
        <v>5500000</v>
      </c>
      <c r="F23" s="71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</row>
    <row r="24" spans="1:42" ht="21.95" customHeight="1" x14ac:dyDescent="0.25">
      <c r="A24" s="68">
        <v>22</v>
      </c>
      <c r="B24" s="68" t="s">
        <v>860</v>
      </c>
      <c r="C24" s="6" t="s">
        <v>162</v>
      </c>
      <c r="D24" s="5" t="s">
        <v>163</v>
      </c>
      <c r="E24" s="34">
        <v>35000000</v>
      </c>
      <c r="F24" s="63">
        <v>12</v>
      </c>
    </row>
    <row r="25" spans="1:42" ht="21.95" customHeight="1" x14ac:dyDescent="0.25">
      <c r="A25" s="68">
        <v>23</v>
      </c>
      <c r="B25" s="68" t="s">
        <v>861</v>
      </c>
      <c r="C25" s="6" t="s">
        <v>184</v>
      </c>
      <c r="D25" s="5" t="s">
        <v>185</v>
      </c>
      <c r="E25" s="34">
        <v>60000</v>
      </c>
      <c r="F25" s="63">
        <v>36</v>
      </c>
    </row>
    <row r="26" spans="1:42" ht="21.95" customHeight="1" x14ac:dyDescent="0.25">
      <c r="A26" s="68">
        <v>24</v>
      </c>
      <c r="B26" s="68" t="s">
        <v>862</v>
      </c>
      <c r="C26" s="6" t="s">
        <v>208</v>
      </c>
      <c r="D26" s="5" t="s">
        <v>42</v>
      </c>
      <c r="E26" s="34">
        <v>5000000</v>
      </c>
      <c r="F26" s="13">
        <v>36</v>
      </c>
    </row>
    <row r="27" spans="1:42" ht="21.95" customHeight="1" x14ac:dyDescent="0.25">
      <c r="A27" s="68">
        <v>25</v>
      </c>
      <c r="B27" s="68" t="s">
        <v>863</v>
      </c>
      <c r="C27" s="6" t="s">
        <v>191</v>
      </c>
      <c r="D27" s="5" t="s">
        <v>42</v>
      </c>
      <c r="E27" s="32">
        <v>150000</v>
      </c>
      <c r="F27" s="63">
        <v>36</v>
      </c>
    </row>
    <row r="28" spans="1:42" ht="21.95" customHeight="1" x14ac:dyDescent="0.25">
      <c r="A28" s="68">
        <v>26</v>
      </c>
      <c r="B28" s="68" t="s">
        <v>864</v>
      </c>
      <c r="C28" s="10" t="s">
        <v>141</v>
      </c>
      <c r="D28" s="72" t="s">
        <v>3</v>
      </c>
      <c r="E28" s="34">
        <v>150000</v>
      </c>
      <c r="F28" s="13">
        <v>36</v>
      </c>
    </row>
    <row r="29" spans="1:42" ht="21.95" customHeight="1" x14ac:dyDescent="0.25">
      <c r="A29" s="68">
        <v>27</v>
      </c>
      <c r="B29" s="68" t="s">
        <v>865</v>
      </c>
      <c r="C29" s="7" t="s">
        <v>77</v>
      </c>
      <c r="D29" s="8" t="s">
        <v>42</v>
      </c>
      <c r="E29" s="34">
        <v>340000</v>
      </c>
      <c r="F29" s="13">
        <v>36</v>
      </c>
    </row>
    <row r="30" spans="1:42" ht="21.95" customHeight="1" x14ac:dyDescent="0.25">
      <c r="A30" s="68">
        <v>28</v>
      </c>
      <c r="B30" s="68" t="s">
        <v>866</v>
      </c>
      <c r="C30" s="7" t="s">
        <v>78</v>
      </c>
      <c r="D30" s="8" t="s">
        <v>42</v>
      </c>
      <c r="E30" s="34">
        <v>700000</v>
      </c>
      <c r="F30" s="13">
        <v>36</v>
      </c>
    </row>
    <row r="31" spans="1:42" ht="21.95" customHeight="1" x14ac:dyDescent="0.25">
      <c r="A31" s="68">
        <v>29</v>
      </c>
      <c r="B31" s="68" t="s">
        <v>867</v>
      </c>
      <c r="C31" s="10" t="s">
        <v>137</v>
      </c>
      <c r="D31" s="72" t="s">
        <v>128</v>
      </c>
      <c r="E31" s="34">
        <v>60000</v>
      </c>
      <c r="F31" s="63">
        <v>12</v>
      </c>
    </row>
    <row r="32" spans="1:42" ht="21.95" customHeight="1" x14ac:dyDescent="0.25">
      <c r="A32" s="68">
        <v>30</v>
      </c>
      <c r="B32" s="68" t="s">
        <v>868</v>
      </c>
      <c r="C32" s="6" t="s">
        <v>179</v>
      </c>
      <c r="D32" s="5" t="s">
        <v>3</v>
      </c>
      <c r="E32" s="34">
        <v>250000</v>
      </c>
      <c r="F32" s="13">
        <v>12</v>
      </c>
    </row>
    <row r="33" spans="1:6" ht="21.95" customHeight="1" x14ac:dyDescent="0.25">
      <c r="A33" s="68">
        <v>31</v>
      </c>
      <c r="B33" s="68" t="s">
        <v>869</v>
      </c>
      <c r="C33" s="7" t="s">
        <v>127</v>
      </c>
      <c r="D33" s="8" t="s">
        <v>42</v>
      </c>
      <c r="E33" s="34">
        <v>100000</v>
      </c>
      <c r="F33" s="13">
        <v>12</v>
      </c>
    </row>
    <row r="34" spans="1:6" ht="21.95" customHeight="1" x14ac:dyDescent="0.25">
      <c r="A34" s="68">
        <v>32</v>
      </c>
      <c r="B34" s="68" t="s">
        <v>870</v>
      </c>
      <c r="C34" s="7" t="s">
        <v>70</v>
      </c>
      <c r="D34" s="8" t="s">
        <v>42</v>
      </c>
      <c r="E34" s="34">
        <v>44000</v>
      </c>
      <c r="F34" s="63">
        <v>12</v>
      </c>
    </row>
    <row r="35" spans="1:6" ht="21.95" customHeight="1" x14ac:dyDescent="0.25">
      <c r="A35" s="68">
        <v>33</v>
      </c>
      <c r="B35" s="68" t="s">
        <v>871</v>
      </c>
      <c r="C35" s="7" t="s">
        <v>125</v>
      </c>
      <c r="D35" s="8" t="s">
        <v>42</v>
      </c>
      <c r="E35" s="34">
        <v>50000</v>
      </c>
      <c r="F35" s="13">
        <v>12</v>
      </c>
    </row>
    <row r="36" spans="1:6" ht="21.95" customHeight="1" x14ac:dyDescent="0.25">
      <c r="A36" s="68">
        <v>34</v>
      </c>
      <c r="B36" s="68" t="s">
        <v>872</v>
      </c>
      <c r="C36" s="7" t="s">
        <v>72</v>
      </c>
      <c r="D36" s="8" t="s">
        <v>42</v>
      </c>
      <c r="E36" s="34">
        <v>140000</v>
      </c>
      <c r="F36" s="13">
        <v>12</v>
      </c>
    </row>
    <row r="37" spans="1:6" ht="21.95" customHeight="1" x14ac:dyDescent="0.25">
      <c r="A37" s="68">
        <v>35</v>
      </c>
      <c r="B37" s="68" t="s">
        <v>873</v>
      </c>
      <c r="C37" s="7" t="s">
        <v>126</v>
      </c>
      <c r="D37" s="8" t="s">
        <v>42</v>
      </c>
      <c r="E37" s="34">
        <v>60000</v>
      </c>
      <c r="F37" s="13">
        <v>12</v>
      </c>
    </row>
    <row r="38" spans="1:6" ht="21.95" customHeight="1" x14ac:dyDescent="0.25">
      <c r="A38" s="68">
        <v>36</v>
      </c>
      <c r="B38" s="68" t="s">
        <v>874</v>
      </c>
      <c r="C38" s="4" t="s">
        <v>260</v>
      </c>
      <c r="D38" s="5" t="s">
        <v>3</v>
      </c>
      <c r="E38" s="34">
        <v>200000</v>
      </c>
      <c r="F38" s="13">
        <v>12</v>
      </c>
    </row>
    <row r="39" spans="1:6" ht="21.95" customHeight="1" x14ac:dyDescent="0.25">
      <c r="A39" s="68">
        <v>37</v>
      </c>
      <c r="B39" s="68" t="s">
        <v>875</v>
      </c>
      <c r="C39" s="6" t="s">
        <v>194</v>
      </c>
      <c r="D39" s="5" t="s">
        <v>42</v>
      </c>
      <c r="E39" s="34">
        <v>155000</v>
      </c>
      <c r="F39" s="63">
        <v>12</v>
      </c>
    </row>
    <row r="40" spans="1:6" ht="21.95" customHeight="1" x14ac:dyDescent="0.25">
      <c r="A40" s="68">
        <v>38</v>
      </c>
      <c r="B40" s="68" t="s">
        <v>876</v>
      </c>
      <c r="C40" s="6" t="s">
        <v>31</v>
      </c>
      <c r="D40" s="5" t="s">
        <v>3</v>
      </c>
      <c r="E40" s="34">
        <v>110000</v>
      </c>
      <c r="F40" s="13">
        <v>36</v>
      </c>
    </row>
    <row r="41" spans="1:6" ht="21.95" customHeight="1" x14ac:dyDescent="0.25">
      <c r="A41" s="68">
        <v>39</v>
      </c>
      <c r="B41" s="68" t="s">
        <v>877</v>
      </c>
      <c r="C41" s="2" t="s">
        <v>160</v>
      </c>
      <c r="D41" s="5" t="s">
        <v>161</v>
      </c>
      <c r="E41" s="34">
        <v>10000000</v>
      </c>
      <c r="F41" s="13">
        <v>36</v>
      </c>
    </row>
    <row r="42" spans="1:6" ht="21.95" customHeight="1" x14ac:dyDescent="0.25">
      <c r="A42" s="68">
        <v>40</v>
      </c>
      <c r="B42" s="68" t="s">
        <v>878</v>
      </c>
      <c r="C42" s="6" t="s">
        <v>225</v>
      </c>
      <c r="D42" s="5" t="s">
        <v>44</v>
      </c>
      <c r="E42" s="32">
        <v>40000000</v>
      </c>
      <c r="F42" s="155">
        <v>12</v>
      </c>
    </row>
    <row r="43" spans="1:6" ht="36.75" customHeight="1" x14ac:dyDescent="0.25">
      <c r="A43" s="68">
        <v>41</v>
      </c>
      <c r="B43" s="68" t="s">
        <v>879</v>
      </c>
      <c r="C43" s="6" t="s">
        <v>9</v>
      </c>
      <c r="D43" s="5" t="s">
        <v>6</v>
      </c>
      <c r="E43" s="34">
        <v>5000000</v>
      </c>
      <c r="F43" s="63">
        <v>8</v>
      </c>
    </row>
    <row r="44" spans="1:6" ht="21.95" customHeight="1" x14ac:dyDescent="0.25">
      <c r="A44" s="68">
        <v>42</v>
      </c>
      <c r="B44" s="68" t="s">
        <v>880</v>
      </c>
      <c r="C44" s="6" t="s">
        <v>227</v>
      </c>
      <c r="D44" s="5" t="s">
        <v>44</v>
      </c>
      <c r="E44" s="32">
        <v>10000000</v>
      </c>
      <c r="F44" s="13">
        <v>18</v>
      </c>
    </row>
    <row r="45" spans="1:6" ht="21.95" customHeight="1" x14ac:dyDescent="0.25">
      <c r="A45" s="68">
        <v>43</v>
      </c>
      <c r="B45" s="68" t="s">
        <v>881</v>
      </c>
      <c r="C45" s="6" t="s">
        <v>7</v>
      </c>
      <c r="D45" s="5" t="s">
        <v>6</v>
      </c>
      <c r="E45" s="34">
        <v>20000000</v>
      </c>
      <c r="F45" s="13">
        <v>2</v>
      </c>
    </row>
    <row r="46" spans="1:6" ht="30" customHeight="1" x14ac:dyDescent="0.25">
      <c r="A46" s="68">
        <v>44</v>
      </c>
      <c r="B46" s="68" t="s">
        <v>882</v>
      </c>
      <c r="C46" s="6" t="s">
        <v>148</v>
      </c>
      <c r="D46" s="5" t="s">
        <v>6</v>
      </c>
      <c r="E46" s="34">
        <v>20000000</v>
      </c>
      <c r="F46" s="13">
        <v>2</v>
      </c>
    </row>
    <row r="47" spans="1:6" ht="21.95" customHeight="1" x14ac:dyDescent="0.25">
      <c r="A47" s="68">
        <v>45</v>
      </c>
      <c r="B47" s="68" t="s">
        <v>883</v>
      </c>
      <c r="C47" s="6" t="s">
        <v>147</v>
      </c>
      <c r="D47" s="5" t="s">
        <v>6</v>
      </c>
      <c r="E47" s="34">
        <v>20000000</v>
      </c>
      <c r="F47" s="13">
        <v>2</v>
      </c>
    </row>
    <row r="48" spans="1:6" ht="21.95" customHeight="1" x14ac:dyDescent="0.25">
      <c r="A48" s="68">
        <v>46</v>
      </c>
      <c r="B48" s="68" t="s">
        <v>884</v>
      </c>
      <c r="C48" s="6" t="s">
        <v>275</v>
      </c>
      <c r="D48" s="5" t="s">
        <v>6</v>
      </c>
      <c r="E48" s="34">
        <v>20000000</v>
      </c>
      <c r="F48" s="13">
        <v>6</v>
      </c>
    </row>
    <row r="49" spans="1:42" ht="21.95" customHeight="1" x14ac:dyDescent="0.25">
      <c r="A49" s="68">
        <v>47</v>
      </c>
      <c r="B49" s="68" t="s">
        <v>885</v>
      </c>
      <c r="C49" s="19" t="s">
        <v>1487</v>
      </c>
      <c r="D49" s="71" t="s">
        <v>44</v>
      </c>
      <c r="E49" s="34">
        <v>49350000</v>
      </c>
      <c r="F49" s="71"/>
    </row>
    <row r="50" spans="1:42" ht="21.95" customHeight="1" x14ac:dyDescent="0.25">
      <c r="A50" s="68">
        <v>48</v>
      </c>
      <c r="B50" s="68" t="s">
        <v>886</v>
      </c>
      <c r="C50" s="6" t="s">
        <v>210</v>
      </c>
      <c r="D50" s="5" t="s">
        <v>44</v>
      </c>
      <c r="E50" s="34">
        <v>9500000</v>
      </c>
      <c r="F50" s="13">
        <v>6</v>
      </c>
    </row>
    <row r="51" spans="1:42" ht="21.95" customHeight="1" x14ac:dyDescent="0.25">
      <c r="A51" s="68">
        <v>49</v>
      </c>
      <c r="B51" s="68" t="s">
        <v>887</v>
      </c>
      <c r="C51" s="19" t="s">
        <v>346</v>
      </c>
      <c r="D51" s="71" t="s">
        <v>44</v>
      </c>
      <c r="E51" s="34">
        <v>52500000</v>
      </c>
      <c r="F51" s="71"/>
    </row>
    <row r="52" spans="1:42" ht="21.95" customHeight="1" x14ac:dyDescent="0.25">
      <c r="A52" s="68">
        <v>50</v>
      </c>
      <c r="B52" s="68" t="s">
        <v>888</v>
      </c>
      <c r="C52" s="6" t="s">
        <v>211</v>
      </c>
      <c r="D52" s="5" t="s">
        <v>44</v>
      </c>
      <c r="E52" s="32">
        <v>3000000</v>
      </c>
      <c r="F52" s="13">
        <v>6</v>
      </c>
    </row>
    <row r="53" spans="1:42" ht="21.95" customHeight="1" x14ac:dyDescent="0.25">
      <c r="A53" s="68">
        <v>51</v>
      </c>
      <c r="B53" s="68" t="s">
        <v>889</v>
      </c>
      <c r="C53" s="6" t="s">
        <v>213</v>
      </c>
      <c r="D53" s="5" t="s">
        <v>44</v>
      </c>
      <c r="E53" s="34">
        <v>3000000</v>
      </c>
      <c r="F53" s="13">
        <v>6</v>
      </c>
    </row>
    <row r="54" spans="1:42" ht="32.25" customHeight="1" x14ac:dyDescent="0.25">
      <c r="A54" s="68">
        <v>52</v>
      </c>
      <c r="B54" s="68" t="s">
        <v>890</v>
      </c>
      <c r="C54" s="6" t="s">
        <v>33</v>
      </c>
      <c r="D54" s="5" t="s">
        <v>34</v>
      </c>
      <c r="E54" s="34">
        <v>10000000</v>
      </c>
      <c r="F54" s="13">
        <v>12</v>
      </c>
    </row>
    <row r="55" spans="1:42" ht="21.95" customHeight="1" x14ac:dyDescent="0.25">
      <c r="A55" s="68">
        <v>53</v>
      </c>
      <c r="B55" s="68" t="s">
        <v>891</v>
      </c>
      <c r="C55" s="6" t="s">
        <v>28</v>
      </c>
      <c r="D55" s="5" t="s">
        <v>3</v>
      </c>
      <c r="E55" s="34">
        <v>50000000</v>
      </c>
      <c r="F55" s="13">
        <v>60</v>
      </c>
    </row>
    <row r="56" spans="1:42" ht="21.95" customHeight="1" x14ac:dyDescent="0.25">
      <c r="A56" s="68">
        <v>54</v>
      </c>
      <c r="B56" s="68" t="s">
        <v>892</v>
      </c>
      <c r="C56" s="6" t="s">
        <v>233</v>
      </c>
      <c r="D56" s="5" t="s">
        <v>44</v>
      </c>
      <c r="E56" s="34">
        <v>10000000</v>
      </c>
      <c r="F56" s="13">
        <v>12</v>
      </c>
    </row>
    <row r="57" spans="1:42" ht="21.95" customHeight="1" x14ac:dyDescent="0.25">
      <c r="A57" s="68">
        <v>55</v>
      </c>
      <c r="B57" s="68" t="s">
        <v>893</v>
      </c>
      <c r="C57" s="6" t="s">
        <v>223</v>
      </c>
      <c r="D57" s="5" t="s">
        <v>44</v>
      </c>
      <c r="E57" s="32">
        <v>25000000</v>
      </c>
      <c r="F57" s="13">
        <v>60</v>
      </c>
    </row>
    <row r="58" spans="1:42" ht="21.95" customHeight="1" x14ac:dyDescent="0.25">
      <c r="A58" s="68">
        <v>56</v>
      </c>
      <c r="B58" s="68" t="s">
        <v>894</v>
      </c>
      <c r="C58" s="6" t="s">
        <v>229</v>
      </c>
      <c r="D58" s="5" t="s">
        <v>44</v>
      </c>
      <c r="E58" s="32">
        <v>20000000</v>
      </c>
      <c r="F58" s="13">
        <v>12</v>
      </c>
    </row>
    <row r="59" spans="1:42" ht="21.95" customHeight="1" x14ac:dyDescent="0.25">
      <c r="A59" s="68">
        <v>57</v>
      </c>
      <c r="B59" s="68" t="s">
        <v>895</v>
      </c>
      <c r="C59" s="2" t="s">
        <v>159</v>
      </c>
      <c r="D59" s="5" t="s">
        <v>155</v>
      </c>
      <c r="E59" s="34">
        <v>15000000</v>
      </c>
      <c r="F59" s="13">
        <v>96</v>
      </c>
    </row>
    <row r="60" spans="1:42" ht="21.95" customHeight="1" x14ac:dyDescent="0.25">
      <c r="A60" s="68">
        <v>58</v>
      </c>
      <c r="B60" s="68" t="s">
        <v>896</v>
      </c>
      <c r="C60" s="6" t="s">
        <v>158</v>
      </c>
      <c r="D60" s="5" t="s">
        <v>155</v>
      </c>
      <c r="E60" s="34">
        <v>15000000</v>
      </c>
      <c r="F60" s="13">
        <f>8*12</f>
        <v>96</v>
      </c>
    </row>
    <row r="61" spans="1:42" ht="21.95" customHeight="1" x14ac:dyDescent="0.25">
      <c r="A61" s="68">
        <v>59</v>
      </c>
      <c r="B61" s="68" t="s">
        <v>1647</v>
      </c>
      <c r="C61" s="7" t="s">
        <v>99</v>
      </c>
      <c r="D61" s="8" t="s">
        <v>44</v>
      </c>
      <c r="E61" s="34">
        <v>3000000</v>
      </c>
      <c r="F61" s="13">
        <v>24</v>
      </c>
    </row>
    <row r="62" spans="1:42" ht="21.95" customHeight="1" x14ac:dyDescent="0.25">
      <c r="A62" s="68">
        <v>60</v>
      </c>
      <c r="B62" s="68" t="s">
        <v>897</v>
      </c>
      <c r="C62" s="6" t="s">
        <v>232</v>
      </c>
      <c r="D62" s="5" t="s">
        <v>44</v>
      </c>
      <c r="E62" s="34">
        <v>30000000</v>
      </c>
      <c r="F62" s="63">
        <v>18</v>
      </c>
    </row>
    <row r="63" spans="1:42" s="18" customFormat="1" ht="21.95" customHeight="1" x14ac:dyDescent="0.25">
      <c r="A63" s="68">
        <v>61</v>
      </c>
      <c r="B63" s="68" t="s">
        <v>898</v>
      </c>
      <c r="C63" s="12" t="s">
        <v>1490</v>
      </c>
      <c r="D63" s="13" t="s">
        <v>1488</v>
      </c>
      <c r="E63" s="34">
        <v>45000000</v>
      </c>
      <c r="F63" s="13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</row>
    <row r="64" spans="1:42" s="18" customFormat="1" ht="21.95" customHeight="1" x14ac:dyDescent="0.25">
      <c r="A64" s="68">
        <v>62</v>
      </c>
      <c r="B64" s="68" t="s">
        <v>899</v>
      </c>
      <c r="C64" s="19" t="s">
        <v>359</v>
      </c>
      <c r="D64" s="71" t="s">
        <v>42</v>
      </c>
      <c r="E64" s="34">
        <v>32340000</v>
      </c>
      <c r="F64" s="71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</row>
    <row r="65" spans="1:42" ht="21.95" customHeight="1" x14ac:dyDescent="0.25">
      <c r="A65" s="68">
        <v>63</v>
      </c>
      <c r="B65" s="68" t="s">
        <v>900</v>
      </c>
      <c r="C65" s="6" t="s">
        <v>188</v>
      </c>
      <c r="D65" s="5" t="s">
        <v>120</v>
      </c>
      <c r="E65" s="34">
        <v>11700000</v>
      </c>
      <c r="F65" s="13">
        <v>12</v>
      </c>
    </row>
    <row r="66" spans="1:42" ht="21.95" customHeight="1" x14ac:dyDescent="0.25">
      <c r="A66" s="68">
        <v>64</v>
      </c>
      <c r="B66" s="68" t="s">
        <v>901</v>
      </c>
      <c r="C66" s="11" t="s">
        <v>199</v>
      </c>
      <c r="D66" s="8" t="s">
        <v>128</v>
      </c>
      <c r="E66" s="34">
        <v>800000</v>
      </c>
      <c r="F66" s="13">
        <v>12</v>
      </c>
    </row>
    <row r="67" spans="1:42" ht="21.95" customHeight="1" x14ac:dyDescent="0.25">
      <c r="A67" s="68">
        <v>65</v>
      </c>
      <c r="B67" s="68" t="s">
        <v>902</v>
      </c>
      <c r="C67" s="6" t="s">
        <v>190</v>
      </c>
      <c r="D67" s="5" t="s">
        <v>42</v>
      </c>
      <c r="E67" s="34">
        <v>4900000</v>
      </c>
      <c r="F67" s="13">
        <v>12</v>
      </c>
    </row>
    <row r="68" spans="1:42" ht="21.95" customHeight="1" x14ac:dyDescent="0.25">
      <c r="A68" s="68">
        <v>66</v>
      </c>
      <c r="B68" s="68" t="s">
        <v>903</v>
      </c>
      <c r="C68" s="7" t="s">
        <v>67</v>
      </c>
      <c r="D68" s="8" t="s">
        <v>42</v>
      </c>
      <c r="E68" s="34">
        <v>150000</v>
      </c>
      <c r="F68" s="13">
        <v>1</v>
      </c>
    </row>
    <row r="69" spans="1:42" ht="21.95" customHeight="1" x14ac:dyDescent="0.25">
      <c r="A69" s="68">
        <v>67</v>
      </c>
      <c r="B69" s="68" t="s">
        <v>904</v>
      </c>
      <c r="C69" s="6" t="s">
        <v>205</v>
      </c>
      <c r="D69" s="5" t="s">
        <v>42</v>
      </c>
      <c r="E69" s="34">
        <v>25000000</v>
      </c>
      <c r="F69" s="13">
        <v>12</v>
      </c>
    </row>
    <row r="70" spans="1:42" ht="21.95" customHeight="1" x14ac:dyDescent="0.25">
      <c r="A70" s="68">
        <v>68</v>
      </c>
      <c r="B70" s="68" t="s">
        <v>905</v>
      </c>
      <c r="C70" s="6" t="s">
        <v>165</v>
      </c>
      <c r="D70" s="5" t="s">
        <v>3</v>
      </c>
      <c r="E70" s="34">
        <v>25000</v>
      </c>
      <c r="F70" s="154">
        <v>36</v>
      </c>
    </row>
    <row r="71" spans="1:42" ht="21.95" customHeight="1" x14ac:dyDescent="0.25">
      <c r="A71" s="68">
        <v>69</v>
      </c>
      <c r="B71" s="68" t="s">
        <v>906</v>
      </c>
      <c r="C71" s="6" t="s">
        <v>168</v>
      </c>
      <c r="D71" s="5" t="s">
        <v>3</v>
      </c>
      <c r="E71" s="34">
        <v>100000</v>
      </c>
      <c r="F71" s="13">
        <v>36</v>
      </c>
    </row>
    <row r="72" spans="1:42" ht="21.95" customHeight="1" x14ac:dyDescent="0.25">
      <c r="A72" s="68">
        <v>70</v>
      </c>
      <c r="B72" s="68" t="s">
        <v>907</v>
      </c>
      <c r="C72" s="6" t="s">
        <v>167</v>
      </c>
      <c r="D72" s="5" t="s">
        <v>3</v>
      </c>
      <c r="E72" s="34">
        <v>30000</v>
      </c>
      <c r="F72" s="154">
        <v>36</v>
      </c>
    </row>
    <row r="73" spans="1:42" ht="21.95" customHeight="1" x14ac:dyDescent="0.25">
      <c r="A73" s="68">
        <v>71</v>
      </c>
      <c r="B73" s="68" t="s">
        <v>908</v>
      </c>
      <c r="C73" s="6" t="s">
        <v>171</v>
      </c>
      <c r="D73" s="5" t="s">
        <v>3</v>
      </c>
      <c r="E73" s="34">
        <v>12000</v>
      </c>
      <c r="F73" s="154">
        <v>36</v>
      </c>
    </row>
    <row r="74" spans="1:42" s="18" customFormat="1" ht="21.95" customHeight="1" x14ac:dyDescent="0.25">
      <c r="A74" s="68">
        <v>72</v>
      </c>
      <c r="B74" s="68" t="s">
        <v>909</v>
      </c>
      <c r="C74" s="97" t="s">
        <v>345</v>
      </c>
      <c r="D74" s="71" t="s">
        <v>120</v>
      </c>
      <c r="E74" s="34">
        <v>30000000</v>
      </c>
      <c r="F74" s="98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</row>
    <row r="75" spans="1:42" ht="21.95" customHeight="1" x14ac:dyDescent="0.25">
      <c r="A75" s="68">
        <v>73</v>
      </c>
      <c r="B75" s="68" t="s">
        <v>910</v>
      </c>
      <c r="C75" s="6" t="s">
        <v>18</v>
      </c>
      <c r="D75" s="5" t="s">
        <v>3</v>
      </c>
      <c r="E75" s="34">
        <v>15000</v>
      </c>
      <c r="F75" s="154">
        <v>24</v>
      </c>
    </row>
    <row r="76" spans="1:42" ht="21.95" customHeight="1" x14ac:dyDescent="0.25">
      <c r="A76" s="68">
        <v>74</v>
      </c>
      <c r="B76" s="68" t="s">
        <v>911</v>
      </c>
      <c r="C76" s="6" t="s">
        <v>10</v>
      </c>
      <c r="D76" s="5" t="s">
        <v>6</v>
      </c>
      <c r="E76" s="34">
        <v>12800000</v>
      </c>
      <c r="F76" s="13">
        <v>36</v>
      </c>
    </row>
    <row r="77" spans="1:42" ht="21.95" customHeight="1" x14ac:dyDescent="0.25">
      <c r="A77" s="68">
        <v>75</v>
      </c>
      <c r="B77" s="68" t="s">
        <v>912</v>
      </c>
      <c r="C77" s="7" t="s">
        <v>50</v>
      </c>
      <c r="D77" s="8" t="s">
        <v>42</v>
      </c>
      <c r="E77" s="34">
        <v>1600000</v>
      </c>
      <c r="F77" s="13">
        <v>12</v>
      </c>
    </row>
    <row r="78" spans="1:42" ht="21.95" customHeight="1" x14ac:dyDescent="0.25">
      <c r="A78" s="68">
        <v>76</v>
      </c>
      <c r="B78" s="68" t="s">
        <v>913</v>
      </c>
      <c r="C78" s="7" t="s">
        <v>100</v>
      </c>
      <c r="D78" s="8" t="s">
        <v>42</v>
      </c>
      <c r="E78" s="34">
        <v>30000</v>
      </c>
      <c r="F78" s="13">
        <v>12</v>
      </c>
    </row>
    <row r="79" spans="1:42" ht="21.95" customHeight="1" x14ac:dyDescent="0.25">
      <c r="A79" s="68">
        <v>77</v>
      </c>
      <c r="B79" s="68" t="s">
        <v>914</v>
      </c>
      <c r="C79" s="9" t="s">
        <v>97</v>
      </c>
      <c r="D79" s="8" t="s">
        <v>42</v>
      </c>
      <c r="E79" s="34">
        <v>600000</v>
      </c>
      <c r="F79" s="13">
        <v>12</v>
      </c>
    </row>
    <row r="80" spans="1:42" ht="21.95" customHeight="1" x14ac:dyDescent="0.25">
      <c r="A80" s="68">
        <v>78</v>
      </c>
      <c r="B80" s="68" t="s">
        <v>915</v>
      </c>
      <c r="C80" s="6" t="s">
        <v>192</v>
      </c>
      <c r="D80" s="5" t="s">
        <v>42</v>
      </c>
      <c r="E80" s="34">
        <v>120000</v>
      </c>
      <c r="F80" s="13">
        <v>12</v>
      </c>
    </row>
    <row r="81" spans="1:6" ht="21.95" customHeight="1" x14ac:dyDescent="0.25">
      <c r="A81" s="68">
        <v>79</v>
      </c>
      <c r="B81" s="68" t="s">
        <v>916</v>
      </c>
      <c r="C81" s="6" t="s">
        <v>220</v>
      </c>
      <c r="D81" s="5" t="s">
        <v>42</v>
      </c>
      <c r="E81" s="34">
        <v>30000</v>
      </c>
      <c r="F81" s="13">
        <v>12</v>
      </c>
    </row>
    <row r="82" spans="1:6" ht="21.95" customHeight="1" x14ac:dyDescent="0.25">
      <c r="A82" s="68">
        <v>80</v>
      </c>
      <c r="B82" s="68" t="s">
        <v>917</v>
      </c>
      <c r="C82" s="6" t="s">
        <v>32</v>
      </c>
      <c r="D82" s="5" t="s">
        <v>3</v>
      </c>
      <c r="E82" s="156">
        <v>55000</v>
      </c>
      <c r="F82" s="157">
        <v>12</v>
      </c>
    </row>
    <row r="83" spans="1:6" ht="21.95" customHeight="1" x14ac:dyDescent="0.25">
      <c r="A83" s="68">
        <v>81</v>
      </c>
      <c r="B83" s="68" t="s">
        <v>918</v>
      </c>
      <c r="C83" s="6" t="s">
        <v>187</v>
      </c>
      <c r="D83" s="5" t="s">
        <v>120</v>
      </c>
      <c r="E83" s="156">
        <v>180000</v>
      </c>
      <c r="F83" s="158">
        <v>12</v>
      </c>
    </row>
    <row r="84" spans="1:6" ht="21.95" customHeight="1" x14ac:dyDescent="0.25">
      <c r="A84" s="68">
        <v>82</v>
      </c>
      <c r="B84" s="68" t="s">
        <v>919</v>
      </c>
      <c r="C84" s="6" t="s">
        <v>269</v>
      </c>
      <c r="D84" s="5" t="s">
        <v>42</v>
      </c>
      <c r="E84" s="156">
        <v>200000</v>
      </c>
      <c r="F84" s="158">
        <v>12</v>
      </c>
    </row>
    <row r="85" spans="1:6" ht="21.95" customHeight="1" x14ac:dyDescent="0.25">
      <c r="A85" s="68">
        <v>83</v>
      </c>
      <c r="B85" s="68" t="s">
        <v>920</v>
      </c>
      <c r="C85" s="7" t="s">
        <v>96</v>
      </c>
      <c r="D85" s="8" t="s">
        <v>42</v>
      </c>
      <c r="E85" s="34">
        <v>1000</v>
      </c>
      <c r="F85" s="154">
        <v>12</v>
      </c>
    </row>
    <row r="86" spans="1:6" ht="21.95" customHeight="1" x14ac:dyDescent="0.25">
      <c r="A86" s="68">
        <v>84</v>
      </c>
      <c r="B86" s="68" t="s">
        <v>921</v>
      </c>
      <c r="C86" s="4" t="s">
        <v>255</v>
      </c>
      <c r="D86" s="5" t="s">
        <v>3</v>
      </c>
      <c r="E86" s="34">
        <v>25000</v>
      </c>
      <c r="F86" s="13">
        <v>12</v>
      </c>
    </row>
    <row r="87" spans="1:6" ht="21.95" customHeight="1" x14ac:dyDescent="0.25">
      <c r="A87" s="68">
        <v>85</v>
      </c>
      <c r="B87" s="68" t="s">
        <v>922</v>
      </c>
      <c r="C87" s="4" t="s">
        <v>257</v>
      </c>
      <c r="D87" s="5" t="s">
        <v>3</v>
      </c>
      <c r="E87" s="34">
        <v>25000</v>
      </c>
      <c r="F87" s="13">
        <v>12</v>
      </c>
    </row>
    <row r="88" spans="1:6" ht="21.95" customHeight="1" x14ac:dyDescent="0.25">
      <c r="A88" s="68">
        <v>86</v>
      </c>
      <c r="B88" s="68" t="s">
        <v>923</v>
      </c>
      <c r="C88" s="7" t="s">
        <v>62</v>
      </c>
      <c r="D88" s="8" t="s">
        <v>42</v>
      </c>
      <c r="E88" s="34">
        <v>800000</v>
      </c>
      <c r="F88" s="63">
        <v>12</v>
      </c>
    </row>
    <row r="89" spans="1:6" ht="21.95" customHeight="1" x14ac:dyDescent="0.25">
      <c r="A89" s="68">
        <v>87</v>
      </c>
      <c r="B89" s="68" t="s">
        <v>924</v>
      </c>
      <c r="C89" s="6" t="s">
        <v>36</v>
      </c>
      <c r="D89" s="5" t="s">
        <v>6</v>
      </c>
      <c r="E89" s="34">
        <v>7000000</v>
      </c>
      <c r="F89" s="13">
        <v>6</v>
      </c>
    </row>
    <row r="90" spans="1:6" ht="21.95" customHeight="1" x14ac:dyDescent="0.25">
      <c r="A90" s="68">
        <v>88</v>
      </c>
      <c r="B90" s="68" t="s">
        <v>925</v>
      </c>
      <c r="C90" s="4" t="s">
        <v>264</v>
      </c>
      <c r="D90" s="5" t="s">
        <v>128</v>
      </c>
      <c r="E90" s="34">
        <v>100000</v>
      </c>
      <c r="F90" s="13">
        <v>3</v>
      </c>
    </row>
    <row r="91" spans="1:6" ht="21.95" customHeight="1" x14ac:dyDescent="0.25">
      <c r="A91" s="68">
        <v>89</v>
      </c>
      <c r="B91" s="68" t="s">
        <v>926</v>
      </c>
      <c r="C91" s="10" t="s">
        <v>136</v>
      </c>
      <c r="D91" s="72" t="s">
        <v>128</v>
      </c>
      <c r="E91" s="34">
        <v>25000</v>
      </c>
      <c r="F91" s="13">
        <v>6</v>
      </c>
    </row>
    <row r="92" spans="1:6" ht="21.95" customHeight="1" x14ac:dyDescent="0.25">
      <c r="A92" s="68">
        <v>90</v>
      </c>
      <c r="B92" s="68" t="s">
        <v>927</v>
      </c>
      <c r="C92" s="7" t="s">
        <v>48</v>
      </c>
      <c r="D92" s="8" t="s">
        <v>42</v>
      </c>
      <c r="E92" s="34">
        <v>350000</v>
      </c>
      <c r="F92" s="13">
        <v>36</v>
      </c>
    </row>
    <row r="93" spans="1:6" ht="21.95" customHeight="1" x14ac:dyDescent="0.25">
      <c r="A93" s="68">
        <v>91</v>
      </c>
      <c r="B93" s="68" t="s">
        <v>928</v>
      </c>
      <c r="C93" s="10" t="s">
        <v>142</v>
      </c>
      <c r="D93" s="72" t="s">
        <v>128</v>
      </c>
      <c r="E93" s="34">
        <v>80000</v>
      </c>
      <c r="F93" s="13">
        <v>36</v>
      </c>
    </row>
    <row r="94" spans="1:6" ht="21.95" customHeight="1" x14ac:dyDescent="0.25">
      <c r="A94" s="68">
        <v>92</v>
      </c>
      <c r="B94" s="68" t="s">
        <v>929</v>
      </c>
      <c r="C94" s="6" t="s">
        <v>181</v>
      </c>
      <c r="D94" s="5" t="s">
        <v>182</v>
      </c>
      <c r="E94" s="34">
        <v>30000</v>
      </c>
      <c r="F94" s="13">
        <v>6</v>
      </c>
    </row>
    <row r="95" spans="1:6" ht="21.95" customHeight="1" x14ac:dyDescent="0.25">
      <c r="A95" s="68">
        <v>93</v>
      </c>
      <c r="B95" s="68" t="s">
        <v>930</v>
      </c>
      <c r="C95" s="6" t="s">
        <v>175</v>
      </c>
      <c r="D95" s="5" t="s">
        <v>3</v>
      </c>
      <c r="E95" s="34">
        <v>30000</v>
      </c>
      <c r="F95" s="13">
        <v>6</v>
      </c>
    </row>
    <row r="96" spans="1:6" ht="21.95" customHeight="1" x14ac:dyDescent="0.25">
      <c r="A96" s="68">
        <v>94</v>
      </c>
      <c r="B96" s="68" t="s">
        <v>931</v>
      </c>
      <c r="C96" s="7" t="s">
        <v>73</v>
      </c>
      <c r="D96" s="8" t="s">
        <v>42</v>
      </c>
      <c r="E96" s="34">
        <v>75000</v>
      </c>
      <c r="F96" s="13">
        <v>12</v>
      </c>
    </row>
    <row r="97" spans="1:6" ht="21.95" customHeight="1" x14ac:dyDescent="0.25">
      <c r="A97" s="68">
        <v>95</v>
      </c>
      <c r="B97" s="68" t="s">
        <v>932</v>
      </c>
      <c r="C97" s="7" t="s">
        <v>110</v>
      </c>
      <c r="D97" s="8" t="s">
        <v>42</v>
      </c>
      <c r="E97" s="156">
        <v>110000</v>
      </c>
      <c r="F97" s="158">
        <v>12</v>
      </c>
    </row>
    <row r="98" spans="1:6" ht="21.95" customHeight="1" x14ac:dyDescent="0.25">
      <c r="A98" s="68">
        <v>96</v>
      </c>
      <c r="B98" s="68" t="s">
        <v>933</v>
      </c>
      <c r="C98" s="7" t="s">
        <v>123</v>
      </c>
      <c r="D98" s="8" t="s">
        <v>120</v>
      </c>
      <c r="E98" s="156">
        <v>70000</v>
      </c>
      <c r="F98" s="158">
        <v>12</v>
      </c>
    </row>
    <row r="99" spans="1:6" ht="21.95" customHeight="1" x14ac:dyDescent="0.25">
      <c r="A99" s="68">
        <v>97</v>
      </c>
      <c r="B99" s="68" t="s">
        <v>934</v>
      </c>
      <c r="C99" s="6" t="s">
        <v>178</v>
      </c>
      <c r="D99" s="5" t="s">
        <v>3</v>
      </c>
      <c r="E99" s="34">
        <v>80000</v>
      </c>
      <c r="F99" s="13">
        <v>12</v>
      </c>
    </row>
    <row r="100" spans="1:6" ht="21.95" customHeight="1" x14ac:dyDescent="0.25">
      <c r="A100" s="68">
        <v>98</v>
      </c>
      <c r="B100" s="68" t="s">
        <v>935</v>
      </c>
      <c r="C100" s="6" t="s">
        <v>272</v>
      </c>
      <c r="D100" s="5" t="s">
        <v>120</v>
      </c>
      <c r="E100" s="34">
        <v>2000000</v>
      </c>
      <c r="F100" s="63">
        <v>6</v>
      </c>
    </row>
    <row r="101" spans="1:6" ht="21.95" customHeight="1" x14ac:dyDescent="0.25">
      <c r="A101" s="68">
        <v>99</v>
      </c>
      <c r="B101" s="68" t="s">
        <v>936</v>
      </c>
      <c r="C101" s="6" t="s">
        <v>240</v>
      </c>
      <c r="D101" s="5" t="s">
        <v>42</v>
      </c>
      <c r="E101" s="34">
        <v>13636000</v>
      </c>
      <c r="F101" s="63">
        <v>12</v>
      </c>
    </row>
    <row r="102" spans="1:6" ht="21.95" customHeight="1" x14ac:dyDescent="0.25">
      <c r="A102" s="68">
        <v>100</v>
      </c>
      <c r="B102" s="68" t="s">
        <v>937</v>
      </c>
      <c r="C102" s="7" t="s">
        <v>119</v>
      </c>
      <c r="D102" s="8" t="s">
        <v>120</v>
      </c>
      <c r="E102" s="34">
        <v>1900000</v>
      </c>
      <c r="F102" s="63">
        <v>12</v>
      </c>
    </row>
    <row r="103" spans="1:6" ht="21.95" customHeight="1" x14ac:dyDescent="0.25">
      <c r="A103" s="68">
        <v>101</v>
      </c>
      <c r="B103" s="68" t="s">
        <v>938</v>
      </c>
      <c r="C103" s="6" t="s">
        <v>198</v>
      </c>
      <c r="D103" s="5" t="s">
        <v>42</v>
      </c>
      <c r="E103" s="34">
        <v>37500000</v>
      </c>
      <c r="F103" s="63">
        <v>12</v>
      </c>
    </row>
    <row r="104" spans="1:6" ht="21.95" customHeight="1" x14ac:dyDescent="0.25">
      <c r="A104" s="68">
        <v>102</v>
      </c>
      <c r="B104" s="68" t="s">
        <v>939</v>
      </c>
      <c r="C104" s="7" t="s">
        <v>121</v>
      </c>
      <c r="D104" s="8" t="s">
        <v>120</v>
      </c>
      <c r="E104" s="32">
        <v>13636000</v>
      </c>
      <c r="F104" s="79">
        <v>12</v>
      </c>
    </row>
    <row r="105" spans="1:6" ht="21.95" customHeight="1" x14ac:dyDescent="0.25">
      <c r="A105" s="68">
        <v>103</v>
      </c>
      <c r="B105" s="68" t="s">
        <v>940</v>
      </c>
      <c r="C105" s="7" t="s">
        <v>276</v>
      </c>
      <c r="D105" s="8" t="s">
        <v>42</v>
      </c>
      <c r="E105" s="34">
        <v>1300000</v>
      </c>
      <c r="F105" s="79">
        <v>36</v>
      </c>
    </row>
    <row r="106" spans="1:6" ht="21.95" customHeight="1" x14ac:dyDescent="0.25">
      <c r="A106" s="68">
        <v>104</v>
      </c>
      <c r="B106" s="68" t="s">
        <v>941</v>
      </c>
      <c r="C106" s="7" t="s">
        <v>58</v>
      </c>
      <c r="D106" s="8" t="s">
        <v>42</v>
      </c>
      <c r="E106" s="34">
        <v>1600000</v>
      </c>
      <c r="F106" s="79">
        <v>12</v>
      </c>
    </row>
    <row r="107" spans="1:6" ht="21.95" customHeight="1" x14ac:dyDescent="0.25">
      <c r="A107" s="68">
        <v>105</v>
      </c>
      <c r="B107" s="68" t="s">
        <v>942</v>
      </c>
      <c r="C107" s="10" t="s">
        <v>140</v>
      </c>
      <c r="D107" s="72" t="s">
        <v>3</v>
      </c>
      <c r="E107" s="32">
        <v>5000000</v>
      </c>
      <c r="F107" s="159">
        <v>1</v>
      </c>
    </row>
    <row r="108" spans="1:6" ht="21.95" customHeight="1" x14ac:dyDescent="0.25">
      <c r="A108" s="68">
        <v>106</v>
      </c>
      <c r="B108" s="68" t="s">
        <v>943</v>
      </c>
      <c r="C108" s="7" t="s">
        <v>114</v>
      </c>
      <c r="D108" s="8" t="s">
        <v>42</v>
      </c>
      <c r="E108" s="34">
        <v>22727270</v>
      </c>
      <c r="F108" s="79">
        <v>12</v>
      </c>
    </row>
    <row r="109" spans="1:6" ht="21.95" customHeight="1" x14ac:dyDescent="0.25">
      <c r="A109" s="68">
        <v>107</v>
      </c>
      <c r="B109" s="68" t="s">
        <v>944</v>
      </c>
      <c r="C109" s="6" t="s">
        <v>145</v>
      </c>
      <c r="D109" s="5" t="s">
        <v>128</v>
      </c>
      <c r="E109" s="34">
        <v>1000000</v>
      </c>
      <c r="F109" s="160">
        <v>6</v>
      </c>
    </row>
    <row r="110" spans="1:6" ht="21.95" customHeight="1" x14ac:dyDescent="0.25">
      <c r="A110" s="68">
        <v>108</v>
      </c>
      <c r="B110" s="68" t="s">
        <v>945</v>
      </c>
      <c r="C110" s="7" t="s">
        <v>109</v>
      </c>
      <c r="D110" s="8" t="s">
        <v>42</v>
      </c>
      <c r="E110" s="34">
        <v>3000</v>
      </c>
      <c r="F110" s="79">
        <v>1</v>
      </c>
    </row>
    <row r="111" spans="1:6" ht="21.95" customHeight="1" x14ac:dyDescent="0.25">
      <c r="A111" s="68">
        <v>109</v>
      </c>
      <c r="B111" s="68" t="s">
        <v>946</v>
      </c>
      <c r="C111" s="7" t="s">
        <v>98</v>
      </c>
      <c r="D111" s="8" t="s">
        <v>42</v>
      </c>
      <c r="E111" s="34">
        <v>3000</v>
      </c>
      <c r="F111" s="63">
        <v>1</v>
      </c>
    </row>
    <row r="112" spans="1:6" ht="21.95" customHeight="1" x14ac:dyDescent="0.25">
      <c r="A112" s="68">
        <v>110</v>
      </c>
      <c r="B112" s="68" t="s">
        <v>947</v>
      </c>
      <c r="C112" s="6" t="s">
        <v>195</v>
      </c>
      <c r="D112" s="5" t="s">
        <v>42</v>
      </c>
      <c r="E112" s="34">
        <v>3000</v>
      </c>
      <c r="F112" s="63">
        <v>1</v>
      </c>
    </row>
    <row r="113" spans="1:42" ht="21.95" customHeight="1" x14ac:dyDescent="0.25">
      <c r="A113" s="68">
        <v>111</v>
      </c>
      <c r="B113" s="68" t="s">
        <v>948</v>
      </c>
      <c r="C113" s="7" t="s">
        <v>91</v>
      </c>
      <c r="D113" s="8" t="s">
        <v>42</v>
      </c>
      <c r="E113" s="34">
        <v>3000</v>
      </c>
      <c r="F113" s="63">
        <v>1</v>
      </c>
    </row>
    <row r="114" spans="1:42" ht="21.95" customHeight="1" x14ac:dyDescent="0.25">
      <c r="A114" s="68">
        <v>112</v>
      </c>
      <c r="B114" s="68" t="s">
        <v>949</v>
      </c>
      <c r="C114" s="6" t="s">
        <v>270</v>
      </c>
      <c r="D114" s="5" t="s">
        <v>42</v>
      </c>
      <c r="E114" s="34">
        <v>12000000</v>
      </c>
      <c r="F114" s="63">
        <v>6</v>
      </c>
    </row>
    <row r="115" spans="1:42" ht="21.95" customHeight="1" x14ac:dyDescent="0.25">
      <c r="A115" s="68">
        <v>113</v>
      </c>
      <c r="B115" s="68" t="s">
        <v>950</v>
      </c>
      <c r="C115" s="7" t="s">
        <v>41</v>
      </c>
      <c r="D115" s="8" t="s">
        <v>42</v>
      </c>
      <c r="E115" s="34">
        <v>2500000</v>
      </c>
      <c r="F115" s="63">
        <v>6</v>
      </c>
    </row>
    <row r="116" spans="1:42" ht="21.95" customHeight="1" x14ac:dyDescent="0.25">
      <c r="A116" s="68">
        <v>114</v>
      </c>
      <c r="B116" s="68" t="s">
        <v>951</v>
      </c>
      <c r="C116" s="4" t="s">
        <v>250</v>
      </c>
      <c r="D116" s="5" t="s">
        <v>3</v>
      </c>
      <c r="E116" s="161">
        <v>3681800</v>
      </c>
      <c r="F116" s="63"/>
    </row>
    <row r="117" spans="1:42" ht="21.95" customHeight="1" x14ac:dyDescent="0.25">
      <c r="A117" s="68">
        <v>115</v>
      </c>
      <c r="B117" s="68" t="s">
        <v>952</v>
      </c>
      <c r="C117" s="6" t="s">
        <v>38</v>
      </c>
      <c r="D117" s="5" t="s">
        <v>3</v>
      </c>
      <c r="E117" s="34">
        <v>59380000</v>
      </c>
      <c r="F117" s="63">
        <v>6</v>
      </c>
    </row>
    <row r="118" spans="1:42" ht="21.95" customHeight="1" x14ac:dyDescent="0.25">
      <c r="A118" s="68">
        <v>116</v>
      </c>
      <c r="B118" s="68" t="s">
        <v>953</v>
      </c>
      <c r="C118" s="4" t="s">
        <v>247</v>
      </c>
      <c r="D118" s="5" t="s">
        <v>3</v>
      </c>
      <c r="E118" s="34">
        <v>3270000</v>
      </c>
      <c r="F118" s="63"/>
    </row>
    <row r="119" spans="1:42" ht="21.95" customHeight="1" x14ac:dyDescent="0.25">
      <c r="A119" s="68">
        <v>117</v>
      </c>
      <c r="B119" s="68" t="s">
        <v>954</v>
      </c>
      <c r="C119" s="4" t="s">
        <v>248</v>
      </c>
      <c r="D119" s="5" t="s">
        <v>3</v>
      </c>
      <c r="E119" s="34">
        <v>2590000</v>
      </c>
      <c r="F119" s="63"/>
    </row>
    <row r="120" spans="1:42" s="18" customFormat="1" ht="21.95" customHeight="1" x14ac:dyDescent="0.25">
      <c r="A120" s="68">
        <v>118</v>
      </c>
      <c r="B120" s="68" t="s">
        <v>955</v>
      </c>
      <c r="C120" s="4" t="s">
        <v>246</v>
      </c>
      <c r="D120" s="5" t="s">
        <v>3</v>
      </c>
      <c r="E120" s="34">
        <f>3000000*1.1</f>
        <v>3300000.0000000005</v>
      </c>
      <c r="F120" s="136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</row>
    <row r="121" spans="1:42" ht="21.95" customHeight="1" x14ac:dyDescent="0.25">
      <c r="A121" s="68">
        <v>119</v>
      </c>
      <c r="B121" s="68" t="s">
        <v>956</v>
      </c>
      <c r="C121" s="6" t="s">
        <v>2</v>
      </c>
      <c r="D121" s="5" t="s">
        <v>3</v>
      </c>
      <c r="E121" s="162">
        <v>2500000</v>
      </c>
      <c r="F121" s="163">
        <v>6</v>
      </c>
    </row>
    <row r="122" spans="1:42" ht="21.95" customHeight="1" x14ac:dyDescent="0.25">
      <c r="A122" s="68">
        <v>120</v>
      </c>
      <c r="B122" s="68" t="s">
        <v>957</v>
      </c>
      <c r="C122" s="4" t="s">
        <v>249</v>
      </c>
      <c r="D122" s="5" t="s">
        <v>3</v>
      </c>
      <c r="E122" s="34">
        <v>2590000</v>
      </c>
      <c r="F122" s="163"/>
    </row>
    <row r="123" spans="1:42" ht="21.95" customHeight="1" x14ac:dyDescent="0.25">
      <c r="A123" s="68">
        <v>121</v>
      </c>
      <c r="B123" s="68" t="s">
        <v>958</v>
      </c>
      <c r="C123" s="6" t="s">
        <v>221</v>
      </c>
      <c r="D123" s="5" t="s">
        <v>42</v>
      </c>
      <c r="E123" s="32">
        <v>2500000</v>
      </c>
      <c r="F123" s="163">
        <v>18</v>
      </c>
    </row>
    <row r="124" spans="1:42" ht="21.95" customHeight="1" x14ac:dyDescent="0.25">
      <c r="A124" s="68">
        <v>122</v>
      </c>
      <c r="B124" s="68" t="s">
        <v>959</v>
      </c>
      <c r="C124" s="4" t="s">
        <v>252</v>
      </c>
      <c r="D124" s="5" t="s">
        <v>3</v>
      </c>
      <c r="E124" s="34">
        <v>5454000</v>
      </c>
      <c r="F124" s="163"/>
    </row>
    <row r="125" spans="1:42" ht="21.95" customHeight="1" x14ac:dyDescent="0.25">
      <c r="A125" s="68">
        <v>123</v>
      </c>
      <c r="B125" s="68" t="s">
        <v>960</v>
      </c>
      <c r="C125" s="4" t="s">
        <v>253</v>
      </c>
      <c r="D125" s="5" t="s">
        <v>3</v>
      </c>
      <c r="E125" s="34">
        <v>5454000</v>
      </c>
      <c r="F125" s="63"/>
    </row>
    <row r="126" spans="1:42" ht="21.95" customHeight="1" x14ac:dyDescent="0.25">
      <c r="A126" s="68">
        <v>124</v>
      </c>
      <c r="B126" s="68" t="s">
        <v>961</v>
      </c>
      <c r="C126" s="4" t="s">
        <v>254</v>
      </c>
      <c r="D126" s="5" t="s">
        <v>3</v>
      </c>
      <c r="E126" s="34">
        <v>5454000</v>
      </c>
      <c r="F126" s="63"/>
    </row>
    <row r="127" spans="1:42" ht="21.95" customHeight="1" x14ac:dyDescent="0.25">
      <c r="A127" s="68">
        <v>125</v>
      </c>
      <c r="B127" s="68" t="s">
        <v>962</v>
      </c>
      <c r="C127" s="4" t="s">
        <v>251</v>
      </c>
      <c r="D127" s="5" t="s">
        <v>3</v>
      </c>
      <c r="E127" s="34">
        <v>5454000</v>
      </c>
      <c r="F127" s="63"/>
    </row>
    <row r="128" spans="1:42" ht="21.95" customHeight="1" x14ac:dyDescent="0.25">
      <c r="A128" s="68">
        <v>126</v>
      </c>
      <c r="B128" s="68" t="s">
        <v>963</v>
      </c>
      <c r="C128" s="6" t="s">
        <v>156</v>
      </c>
      <c r="D128" s="5" t="s">
        <v>155</v>
      </c>
      <c r="E128" s="34">
        <v>10000000</v>
      </c>
      <c r="F128" s="63">
        <v>12</v>
      </c>
    </row>
    <row r="129" spans="1:42" ht="21.95" customHeight="1" x14ac:dyDescent="0.25">
      <c r="A129" s="68">
        <v>127</v>
      </c>
      <c r="B129" s="68" t="s">
        <v>964</v>
      </c>
      <c r="C129" s="6" t="s">
        <v>151</v>
      </c>
      <c r="D129" s="5" t="s">
        <v>152</v>
      </c>
      <c r="E129" s="34">
        <v>300000</v>
      </c>
      <c r="F129" s="63">
        <v>36</v>
      </c>
    </row>
    <row r="130" spans="1:42" ht="21.95" customHeight="1" x14ac:dyDescent="0.25">
      <c r="A130" s="68">
        <v>128</v>
      </c>
      <c r="B130" s="68" t="s">
        <v>965</v>
      </c>
      <c r="C130" s="6" t="s">
        <v>201</v>
      </c>
      <c r="D130" s="5" t="s">
        <v>42</v>
      </c>
      <c r="E130" s="32">
        <v>250000</v>
      </c>
      <c r="F130" s="63">
        <v>12</v>
      </c>
    </row>
    <row r="131" spans="1:42" ht="21.95" customHeight="1" x14ac:dyDescent="0.25">
      <c r="A131" s="68">
        <v>129</v>
      </c>
      <c r="B131" s="68" t="s">
        <v>966</v>
      </c>
      <c r="C131" s="6" t="s">
        <v>177</v>
      </c>
      <c r="D131" s="5" t="s">
        <v>6</v>
      </c>
      <c r="E131" s="34">
        <v>80000</v>
      </c>
      <c r="F131" s="63">
        <v>36</v>
      </c>
    </row>
    <row r="132" spans="1:42" ht="21.95" customHeight="1" x14ac:dyDescent="0.25">
      <c r="A132" s="68">
        <v>130</v>
      </c>
      <c r="B132" s="68" t="s">
        <v>967</v>
      </c>
      <c r="C132" s="7" t="s">
        <v>75</v>
      </c>
      <c r="D132" s="8" t="s">
        <v>42</v>
      </c>
      <c r="E132" s="129">
        <v>6360000</v>
      </c>
      <c r="F132" s="130">
        <v>24</v>
      </c>
    </row>
    <row r="133" spans="1:42" ht="21.95" customHeight="1" x14ac:dyDescent="0.25">
      <c r="A133" s="68">
        <v>131</v>
      </c>
      <c r="B133" s="68" t="s">
        <v>968</v>
      </c>
      <c r="C133" s="7" t="s">
        <v>112</v>
      </c>
      <c r="D133" s="8" t="s">
        <v>42</v>
      </c>
      <c r="E133" s="34">
        <v>10000000</v>
      </c>
      <c r="F133" s="63">
        <v>24</v>
      </c>
    </row>
    <row r="134" spans="1:42" ht="21.95" customHeight="1" x14ac:dyDescent="0.25">
      <c r="A134" s="68">
        <v>132</v>
      </c>
      <c r="B134" s="68" t="s">
        <v>969</v>
      </c>
      <c r="C134" s="7" t="s">
        <v>116</v>
      </c>
      <c r="D134" s="8" t="s">
        <v>42</v>
      </c>
      <c r="E134" s="34">
        <v>14000000</v>
      </c>
      <c r="F134" s="63">
        <v>24</v>
      </c>
    </row>
    <row r="135" spans="1:42" ht="21.95" customHeight="1" x14ac:dyDescent="0.25">
      <c r="A135" s="68">
        <v>133</v>
      </c>
      <c r="B135" s="68" t="s">
        <v>970</v>
      </c>
      <c r="C135" s="9" t="s">
        <v>113</v>
      </c>
      <c r="D135" s="8" t="s">
        <v>42</v>
      </c>
      <c r="E135" s="34">
        <v>19000000</v>
      </c>
      <c r="F135" s="63">
        <v>24</v>
      </c>
    </row>
    <row r="136" spans="1:42" ht="21.95" customHeight="1" x14ac:dyDescent="0.25">
      <c r="A136" s="68">
        <v>134</v>
      </c>
      <c r="B136" s="68" t="s">
        <v>971</v>
      </c>
      <c r="C136" s="6" t="s">
        <v>26</v>
      </c>
      <c r="D136" s="5" t="s">
        <v>3</v>
      </c>
      <c r="E136" s="34">
        <v>2500000</v>
      </c>
      <c r="F136" s="63">
        <v>24</v>
      </c>
    </row>
    <row r="137" spans="1:42" ht="21.95" customHeight="1" x14ac:dyDescent="0.25">
      <c r="A137" s="68">
        <v>135</v>
      </c>
      <c r="B137" s="68" t="s">
        <v>972</v>
      </c>
      <c r="C137" s="7" t="s">
        <v>86</v>
      </c>
      <c r="D137" s="8" t="s">
        <v>44</v>
      </c>
      <c r="E137" s="34">
        <v>40000</v>
      </c>
      <c r="F137" s="63">
        <v>36</v>
      </c>
    </row>
    <row r="138" spans="1:42" ht="21.95" customHeight="1" x14ac:dyDescent="0.25">
      <c r="A138" s="68">
        <v>136</v>
      </c>
      <c r="B138" s="68" t="s">
        <v>973</v>
      </c>
      <c r="C138" s="6" t="s">
        <v>17</v>
      </c>
      <c r="D138" s="5" t="s">
        <v>3</v>
      </c>
      <c r="E138" s="34">
        <v>430000</v>
      </c>
      <c r="F138" s="63">
        <v>24</v>
      </c>
    </row>
    <row r="139" spans="1:42" ht="21.95" customHeight="1" x14ac:dyDescent="0.25">
      <c r="A139" s="68">
        <v>137</v>
      </c>
      <c r="B139" s="68" t="s">
        <v>974</v>
      </c>
      <c r="C139" s="7" t="s">
        <v>76</v>
      </c>
      <c r="D139" s="8" t="s">
        <v>42</v>
      </c>
      <c r="E139" s="34">
        <v>4500000</v>
      </c>
      <c r="F139" s="63">
        <v>24</v>
      </c>
    </row>
    <row r="140" spans="1:42" ht="21.95" customHeight="1" x14ac:dyDescent="0.25">
      <c r="A140" s="68">
        <v>138</v>
      </c>
      <c r="B140" s="68" t="s">
        <v>975</v>
      </c>
      <c r="C140" s="7" t="s">
        <v>111</v>
      </c>
      <c r="D140" s="8" t="s">
        <v>42</v>
      </c>
      <c r="E140" s="129">
        <v>4181000</v>
      </c>
      <c r="F140" s="130">
        <v>24</v>
      </c>
    </row>
    <row r="141" spans="1:42" s="18" customFormat="1" ht="21.95" customHeight="1" x14ac:dyDescent="0.25">
      <c r="A141" s="68">
        <v>139</v>
      </c>
      <c r="B141" s="68" t="s">
        <v>976</v>
      </c>
      <c r="C141" s="30" t="s">
        <v>1492</v>
      </c>
      <c r="D141" s="69"/>
      <c r="E141" s="131">
        <v>4545000</v>
      </c>
      <c r="F141" s="130">
        <v>24</v>
      </c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</row>
    <row r="142" spans="1:42" ht="21.95" customHeight="1" x14ac:dyDescent="0.25">
      <c r="A142" s="68">
        <v>140</v>
      </c>
      <c r="B142" s="68" t="s">
        <v>977</v>
      </c>
      <c r="C142" s="6" t="s">
        <v>150</v>
      </c>
      <c r="D142" s="5" t="s">
        <v>21</v>
      </c>
      <c r="E142" s="34">
        <v>25000</v>
      </c>
      <c r="F142" s="63">
        <v>6</v>
      </c>
    </row>
    <row r="143" spans="1:42" ht="21.95" customHeight="1" x14ac:dyDescent="0.25">
      <c r="A143" s="68">
        <v>141</v>
      </c>
      <c r="B143" s="68" t="s">
        <v>978</v>
      </c>
      <c r="C143" s="6" t="s">
        <v>226</v>
      </c>
      <c r="D143" s="5" t="s">
        <v>42</v>
      </c>
      <c r="E143" s="32">
        <v>80000</v>
      </c>
      <c r="F143" s="63">
        <v>60</v>
      </c>
    </row>
    <row r="144" spans="1:42" ht="21.95" customHeight="1" x14ac:dyDescent="0.25">
      <c r="A144" s="68">
        <v>142</v>
      </c>
      <c r="B144" s="68" t="s">
        <v>979</v>
      </c>
      <c r="C144" s="7" t="s">
        <v>108</v>
      </c>
      <c r="D144" s="8" t="s">
        <v>42</v>
      </c>
      <c r="E144" s="34">
        <v>3000</v>
      </c>
      <c r="F144" s="63">
        <v>1</v>
      </c>
    </row>
    <row r="145" spans="1:42" ht="21.95" customHeight="1" x14ac:dyDescent="0.25">
      <c r="A145" s="68">
        <v>143</v>
      </c>
      <c r="B145" s="68" t="s">
        <v>980</v>
      </c>
      <c r="C145" s="10" t="s">
        <v>134</v>
      </c>
      <c r="D145" s="72" t="s">
        <v>128</v>
      </c>
      <c r="E145" s="32">
        <v>14000</v>
      </c>
      <c r="F145" s="13">
        <v>1.5</v>
      </c>
    </row>
    <row r="146" spans="1:42" s="18" customFormat="1" ht="21.95" customHeight="1" x14ac:dyDescent="0.25">
      <c r="A146" s="68">
        <v>144</v>
      </c>
      <c r="B146" s="68" t="s">
        <v>981</v>
      </c>
      <c r="C146" s="19" t="s">
        <v>332</v>
      </c>
      <c r="D146" s="72" t="s">
        <v>128</v>
      </c>
      <c r="E146" s="32">
        <v>30000</v>
      </c>
      <c r="F146" s="71">
        <v>12</v>
      </c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</row>
    <row r="147" spans="1:42" ht="21.95" customHeight="1" x14ac:dyDescent="0.25">
      <c r="A147" s="68">
        <v>145</v>
      </c>
      <c r="B147" s="68" t="s">
        <v>982</v>
      </c>
      <c r="C147" s="7" t="s">
        <v>74</v>
      </c>
      <c r="D147" s="8" t="s">
        <v>42</v>
      </c>
      <c r="E147" s="34">
        <v>15000</v>
      </c>
      <c r="F147" s="63">
        <v>6</v>
      </c>
    </row>
    <row r="148" spans="1:42" ht="21.95" customHeight="1" x14ac:dyDescent="0.25">
      <c r="A148" s="68">
        <v>146</v>
      </c>
      <c r="B148" s="68" t="s">
        <v>983</v>
      </c>
      <c r="C148" s="6" t="s">
        <v>4</v>
      </c>
      <c r="D148" s="5" t="s">
        <v>3</v>
      </c>
      <c r="E148" s="34">
        <v>1600000</v>
      </c>
      <c r="F148" s="63">
        <v>6</v>
      </c>
    </row>
    <row r="149" spans="1:42" ht="21.95" customHeight="1" x14ac:dyDescent="0.25">
      <c r="A149" s="68">
        <v>147</v>
      </c>
      <c r="B149" s="68" t="s">
        <v>984</v>
      </c>
      <c r="C149" s="6" t="s">
        <v>30</v>
      </c>
      <c r="D149" s="5" t="s">
        <v>3</v>
      </c>
      <c r="E149" s="34">
        <v>1600000</v>
      </c>
      <c r="F149" s="63">
        <v>12</v>
      </c>
    </row>
    <row r="150" spans="1:42" ht="21.95" customHeight="1" x14ac:dyDescent="0.25">
      <c r="A150" s="68">
        <v>148</v>
      </c>
      <c r="B150" s="68" t="s">
        <v>985</v>
      </c>
      <c r="C150" s="7" t="s">
        <v>51</v>
      </c>
      <c r="D150" s="8" t="s">
        <v>42</v>
      </c>
      <c r="E150" s="34">
        <v>13000000</v>
      </c>
      <c r="F150" s="63">
        <v>6</v>
      </c>
    </row>
    <row r="151" spans="1:42" ht="21.95" customHeight="1" x14ac:dyDescent="0.25">
      <c r="A151" s="68">
        <v>149</v>
      </c>
      <c r="B151" s="68" t="s">
        <v>986</v>
      </c>
      <c r="C151" s="7" t="s">
        <v>87</v>
      </c>
      <c r="D151" s="8" t="s">
        <v>88</v>
      </c>
      <c r="E151" s="34">
        <v>1755</v>
      </c>
      <c r="F151" s="63"/>
    </row>
    <row r="152" spans="1:42" ht="33" customHeight="1" x14ac:dyDescent="0.25">
      <c r="A152" s="68">
        <v>150</v>
      </c>
      <c r="B152" s="68" t="s">
        <v>987</v>
      </c>
      <c r="C152" s="2" t="s">
        <v>209</v>
      </c>
      <c r="D152" s="5" t="s">
        <v>42</v>
      </c>
      <c r="E152" s="34">
        <v>80000000</v>
      </c>
      <c r="F152" s="63">
        <v>12</v>
      </c>
    </row>
    <row r="153" spans="1:42" ht="21.95" customHeight="1" x14ac:dyDescent="0.25">
      <c r="A153" s="68">
        <v>151</v>
      </c>
      <c r="B153" s="68" t="s">
        <v>988</v>
      </c>
      <c r="C153" s="10" t="s">
        <v>138</v>
      </c>
      <c r="D153" s="72" t="s">
        <v>128</v>
      </c>
      <c r="E153" s="34">
        <v>15000</v>
      </c>
      <c r="F153" s="63">
        <v>12</v>
      </c>
    </row>
    <row r="154" spans="1:42" ht="21.95" customHeight="1" x14ac:dyDescent="0.25">
      <c r="A154" s="68">
        <v>152</v>
      </c>
      <c r="B154" s="68" t="s">
        <v>989</v>
      </c>
      <c r="C154" s="6" t="s">
        <v>5</v>
      </c>
      <c r="D154" s="5" t="s">
        <v>6</v>
      </c>
      <c r="E154" s="34">
        <v>10000000</v>
      </c>
      <c r="F154" s="63">
        <v>6</v>
      </c>
    </row>
    <row r="155" spans="1:42" ht="21.95" customHeight="1" x14ac:dyDescent="0.25">
      <c r="A155" s="68">
        <v>153</v>
      </c>
      <c r="B155" s="68" t="s">
        <v>990</v>
      </c>
      <c r="C155" s="6" t="s">
        <v>11</v>
      </c>
      <c r="D155" s="5" t="s">
        <v>6</v>
      </c>
      <c r="E155" s="34">
        <v>2000000</v>
      </c>
      <c r="F155" s="63">
        <v>36</v>
      </c>
    </row>
    <row r="156" spans="1:42" ht="21.95" customHeight="1" x14ac:dyDescent="0.25">
      <c r="A156" s="68">
        <v>154</v>
      </c>
      <c r="B156" s="68" t="s">
        <v>991</v>
      </c>
      <c r="C156" s="4" t="s">
        <v>263</v>
      </c>
      <c r="D156" s="5" t="s">
        <v>128</v>
      </c>
      <c r="E156" s="34">
        <v>650000</v>
      </c>
      <c r="F156" s="63">
        <v>3</v>
      </c>
    </row>
    <row r="157" spans="1:42" ht="21.95" customHeight="1" x14ac:dyDescent="0.25">
      <c r="A157" s="68">
        <v>155</v>
      </c>
      <c r="B157" s="68" t="s">
        <v>992</v>
      </c>
      <c r="C157" s="6" t="s">
        <v>200</v>
      </c>
      <c r="D157" s="5" t="s">
        <v>46</v>
      </c>
      <c r="E157" s="32">
        <v>500000</v>
      </c>
      <c r="F157" s="63">
        <v>3</v>
      </c>
    </row>
    <row r="158" spans="1:42" ht="21.95" customHeight="1" x14ac:dyDescent="0.25">
      <c r="A158" s="68">
        <v>156</v>
      </c>
      <c r="B158" s="68" t="s">
        <v>993</v>
      </c>
      <c r="C158" s="7" t="s">
        <v>79</v>
      </c>
      <c r="D158" s="8" t="s">
        <v>80</v>
      </c>
      <c r="E158" s="129">
        <v>80000</v>
      </c>
      <c r="F158" s="130">
        <v>0.3</v>
      </c>
    </row>
    <row r="159" spans="1:42" ht="21.95" customHeight="1" x14ac:dyDescent="0.25">
      <c r="A159" s="68">
        <v>157</v>
      </c>
      <c r="B159" s="68" t="s">
        <v>994</v>
      </c>
      <c r="C159" s="6" t="s">
        <v>174</v>
      </c>
      <c r="D159" s="5" t="s">
        <v>3</v>
      </c>
      <c r="E159" s="34">
        <v>80000</v>
      </c>
      <c r="F159" s="63">
        <v>96</v>
      </c>
    </row>
    <row r="160" spans="1:42" ht="21.95" customHeight="1" x14ac:dyDescent="0.25">
      <c r="A160" s="68">
        <v>158</v>
      </c>
      <c r="B160" s="68" t="s">
        <v>995</v>
      </c>
      <c r="C160" s="6" t="s">
        <v>16</v>
      </c>
      <c r="D160" s="5" t="s">
        <v>3</v>
      </c>
      <c r="E160" s="34">
        <v>80000</v>
      </c>
      <c r="F160" s="63">
        <v>96</v>
      </c>
    </row>
    <row r="161" spans="1:42" ht="21.95" customHeight="1" x14ac:dyDescent="0.25">
      <c r="A161" s="68">
        <v>159</v>
      </c>
      <c r="B161" s="68" t="s">
        <v>996</v>
      </c>
      <c r="C161" s="7" t="s">
        <v>45</v>
      </c>
      <c r="D161" s="8" t="s">
        <v>46</v>
      </c>
      <c r="E161" s="34">
        <v>25000</v>
      </c>
      <c r="F161" s="63">
        <v>6</v>
      </c>
    </row>
    <row r="162" spans="1:42" ht="21.95" customHeight="1" x14ac:dyDescent="0.25">
      <c r="A162" s="68">
        <v>160</v>
      </c>
      <c r="B162" s="68" t="s">
        <v>997</v>
      </c>
      <c r="C162" s="10" t="s">
        <v>144</v>
      </c>
      <c r="D162" s="72" t="s">
        <v>3</v>
      </c>
      <c r="E162" s="124">
        <v>75636</v>
      </c>
      <c r="F162" s="63"/>
    </row>
    <row r="163" spans="1:42" s="31" customFormat="1" ht="21.95" customHeight="1" x14ac:dyDescent="0.25">
      <c r="A163" s="68">
        <v>161</v>
      </c>
      <c r="B163" s="68" t="s">
        <v>998</v>
      </c>
      <c r="C163" s="6" t="s">
        <v>196</v>
      </c>
      <c r="D163" s="5" t="s">
        <v>197</v>
      </c>
      <c r="E163" s="34">
        <v>20000</v>
      </c>
      <c r="F163" s="63">
        <v>1</v>
      </c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</row>
    <row r="164" spans="1:42" s="31" customFormat="1" ht="21.95" customHeight="1" x14ac:dyDescent="0.25">
      <c r="A164" s="68">
        <v>162</v>
      </c>
      <c r="B164" s="68" t="s">
        <v>999</v>
      </c>
      <c r="C164" s="6" t="s">
        <v>25</v>
      </c>
      <c r="D164" s="5" t="s">
        <v>3</v>
      </c>
      <c r="E164" s="34">
        <v>90000</v>
      </c>
      <c r="F164" s="63">
        <v>12</v>
      </c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</row>
    <row r="165" spans="1:42" ht="21.95" customHeight="1" x14ac:dyDescent="0.25">
      <c r="A165" s="68">
        <v>163</v>
      </c>
      <c r="B165" s="68" t="s">
        <v>1000</v>
      </c>
      <c r="C165" s="6" t="s">
        <v>237</v>
      </c>
      <c r="D165" s="5" t="s">
        <v>44</v>
      </c>
      <c r="E165" s="32">
        <v>4000</v>
      </c>
      <c r="F165" s="63">
        <v>1</v>
      </c>
    </row>
    <row r="166" spans="1:42" ht="21.95" customHeight="1" x14ac:dyDescent="0.25">
      <c r="A166" s="68">
        <v>164</v>
      </c>
      <c r="B166" s="68" t="s">
        <v>1001</v>
      </c>
      <c r="C166" s="6" t="s">
        <v>238</v>
      </c>
      <c r="D166" s="5" t="s">
        <v>239</v>
      </c>
      <c r="E166" s="32">
        <v>4000</v>
      </c>
      <c r="F166" s="63">
        <v>1</v>
      </c>
    </row>
    <row r="167" spans="1:42" s="33" customFormat="1" ht="21.95" customHeight="1" x14ac:dyDescent="0.25">
      <c r="A167" s="68">
        <v>165</v>
      </c>
      <c r="B167" s="68" t="s">
        <v>1002</v>
      </c>
      <c r="C167" s="6" t="s">
        <v>154</v>
      </c>
      <c r="D167" s="5" t="s">
        <v>155</v>
      </c>
      <c r="E167" s="34">
        <v>500000</v>
      </c>
      <c r="F167" s="63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</row>
    <row r="168" spans="1:42" ht="21.95" customHeight="1" x14ac:dyDescent="0.25">
      <c r="A168" s="68">
        <v>166</v>
      </c>
      <c r="B168" s="68" t="s">
        <v>1003</v>
      </c>
      <c r="C168" s="6" t="s">
        <v>170</v>
      </c>
      <c r="D168" s="3" t="s">
        <v>6</v>
      </c>
      <c r="E168" s="34">
        <v>1500000</v>
      </c>
      <c r="F168" s="63">
        <v>24</v>
      </c>
    </row>
    <row r="169" spans="1:42" ht="21.95" customHeight="1" x14ac:dyDescent="0.25">
      <c r="A169" s="68">
        <v>167</v>
      </c>
      <c r="B169" s="68" t="s">
        <v>1004</v>
      </c>
      <c r="C169" s="6" t="s">
        <v>206</v>
      </c>
      <c r="D169" s="5" t="s">
        <v>42</v>
      </c>
      <c r="E169" s="32">
        <v>45000000</v>
      </c>
      <c r="F169" s="63">
        <v>18</v>
      </c>
    </row>
    <row r="170" spans="1:42" ht="21.95" customHeight="1" x14ac:dyDescent="0.25">
      <c r="A170" s="68">
        <v>168</v>
      </c>
      <c r="B170" s="68" t="s">
        <v>1005</v>
      </c>
      <c r="C170" s="6" t="s">
        <v>207</v>
      </c>
      <c r="D170" s="5" t="s">
        <v>42</v>
      </c>
      <c r="E170" s="32">
        <v>35000000</v>
      </c>
      <c r="F170" s="63">
        <v>12</v>
      </c>
    </row>
    <row r="171" spans="1:42" ht="21.95" customHeight="1" x14ac:dyDescent="0.25">
      <c r="A171" s="68">
        <v>169</v>
      </c>
      <c r="B171" s="68" t="s">
        <v>1006</v>
      </c>
      <c r="C171" s="6" t="s">
        <v>172</v>
      </c>
      <c r="D171" s="5" t="s">
        <v>3</v>
      </c>
      <c r="E171" s="34">
        <v>30000</v>
      </c>
      <c r="F171" s="63">
        <v>10</v>
      </c>
    </row>
    <row r="172" spans="1:42" ht="21.95" customHeight="1" x14ac:dyDescent="0.25">
      <c r="A172" s="68">
        <v>170</v>
      </c>
      <c r="B172" s="68" t="s">
        <v>1007</v>
      </c>
      <c r="C172" s="10" t="s">
        <v>129</v>
      </c>
      <c r="D172" s="72" t="s">
        <v>130</v>
      </c>
      <c r="E172" s="34">
        <v>500000</v>
      </c>
      <c r="F172" s="63">
        <v>12</v>
      </c>
    </row>
    <row r="173" spans="1:42" ht="21.95" customHeight="1" x14ac:dyDescent="0.25">
      <c r="A173" s="68">
        <v>171</v>
      </c>
      <c r="B173" s="68" t="s">
        <v>1008</v>
      </c>
      <c r="C173" s="7" t="s">
        <v>57</v>
      </c>
      <c r="D173" s="8" t="s">
        <v>42</v>
      </c>
      <c r="E173" s="34">
        <v>220000</v>
      </c>
      <c r="F173" s="63">
        <v>1.5</v>
      </c>
    </row>
    <row r="174" spans="1:42" ht="21.95" customHeight="1" x14ac:dyDescent="0.25">
      <c r="A174" s="68">
        <v>172</v>
      </c>
      <c r="B174" s="68" t="s">
        <v>1009</v>
      </c>
      <c r="C174" s="6" t="s">
        <v>224</v>
      </c>
      <c r="D174" s="5" t="s">
        <v>80</v>
      </c>
      <c r="E174" s="32">
        <v>25000000</v>
      </c>
      <c r="F174" s="63">
        <v>18</v>
      </c>
    </row>
    <row r="175" spans="1:42" ht="21.95" customHeight="1" x14ac:dyDescent="0.25">
      <c r="A175" s="68">
        <v>173</v>
      </c>
      <c r="B175" s="68" t="s">
        <v>1010</v>
      </c>
      <c r="C175" s="6" t="s">
        <v>234</v>
      </c>
      <c r="D175" s="5" t="s">
        <v>44</v>
      </c>
      <c r="E175" s="32">
        <v>1000000</v>
      </c>
      <c r="F175" s="63">
        <v>12</v>
      </c>
    </row>
    <row r="176" spans="1:42" ht="21.95" customHeight="1" x14ac:dyDescent="0.25">
      <c r="A176" s="68">
        <v>174</v>
      </c>
      <c r="B176" s="68" t="s">
        <v>1011</v>
      </c>
      <c r="C176" s="4" t="s">
        <v>265</v>
      </c>
      <c r="D176" s="5" t="s">
        <v>128</v>
      </c>
      <c r="E176" s="34">
        <v>100000</v>
      </c>
      <c r="F176" s="63">
        <v>3</v>
      </c>
    </row>
    <row r="177" spans="1:42" ht="21.95" customHeight="1" x14ac:dyDescent="0.25">
      <c r="A177" s="68">
        <v>175</v>
      </c>
      <c r="B177" s="68" t="s">
        <v>1012</v>
      </c>
      <c r="C177" s="6" t="s">
        <v>173</v>
      </c>
      <c r="D177" s="5" t="s">
        <v>3</v>
      </c>
      <c r="E177" s="34">
        <v>350000</v>
      </c>
      <c r="F177" s="63">
        <v>3</v>
      </c>
    </row>
    <row r="178" spans="1:42" ht="21.95" customHeight="1" x14ac:dyDescent="0.25">
      <c r="A178" s="68">
        <v>176</v>
      </c>
      <c r="B178" s="68" t="s">
        <v>1013</v>
      </c>
      <c r="C178" s="7" t="s">
        <v>81</v>
      </c>
      <c r="D178" s="8" t="s">
        <v>80</v>
      </c>
      <c r="E178" s="129">
        <v>200000</v>
      </c>
      <c r="F178" s="130">
        <v>0.3</v>
      </c>
    </row>
    <row r="179" spans="1:42" s="31" customFormat="1" ht="21.95" customHeight="1" x14ac:dyDescent="0.25">
      <c r="A179" s="68">
        <v>177</v>
      </c>
      <c r="B179" s="68" t="s">
        <v>1014</v>
      </c>
      <c r="C179" s="6" t="s">
        <v>164</v>
      </c>
      <c r="D179" s="5" t="s">
        <v>3</v>
      </c>
      <c r="E179" s="34">
        <v>30000000</v>
      </c>
      <c r="F179" s="63">
        <v>3</v>
      </c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</row>
    <row r="180" spans="1:42" s="31" customFormat="1" ht="21.95" customHeight="1" x14ac:dyDescent="0.25">
      <c r="A180" s="68">
        <v>178</v>
      </c>
      <c r="B180" s="68" t="s">
        <v>1015</v>
      </c>
      <c r="C180" s="7" t="s">
        <v>65</v>
      </c>
      <c r="D180" s="8" t="s">
        <v>42</v>
      </c>
      <c r="E180" s="34">
        <v>80000</v>
      </c>
      <c r="F180" s="63">
        <v>36</v>
      </c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</row>
    <row r="181" spans="1:42" ht="21.95" customHeight="1" x14ac:dyDescent="0.25">
      <c r="A181" s="68">
        <v>179</v>
      </c>
      <c r="B181" s="68" t="s">
        <v>1016</v>
      </c>
      <c r="C181" s="6" t="s">
        <v>176</v>
      </c>
      <c r="D181" s="5" t="s">
        <v>3</v>
      </c>
      <c r="E181" s="34">
        <v>8800000</v>
      </c>
      <c r="F181" s="63">
        <v>6</v>
      </c>
    </row>
    <row r="182" spans="1:42" ht="21.95" customHeight="1" x14ac:dyDescent="0.25">
      <c r="A182" s="68">
        <v>180</v>
      </c>
      <c r="B182" s="68" t="s">
        <v>1017</v>
      </c>
      <c r="C182" s="10" t="s">
        <v>143</v>
      </c>
      <c r="D182" s="72" t="s">
        <v>128</v>
      </c>
      <c r="E182" s="34">
        <v>1600000</v>
      </c>
      <c r="F182" s="63">
        <v>6</v>
      </c>
    </row>
    <row r="183" spans="1:42" ht="21.95" customHeight="1" x14ac:dyDescent="0.25">
      <c r="A183" s="68">
        <v>181</v>
      </c>
      <c r="B183" s="68" t="s">
        <v>1018</v>
      </c>
      <c r="C183" s="6" t="s">
        <v>204</v>
      </c>
      <c r="D183" s="5" t="s">
        <v>42</v>
      </c>
      <c r="E183" s="32">
        <v>30000</v>
      </c>
      <c r="F183" s="63">
        <v>12</v>
      </c>
    </row>
    <row r="184" spans="1:42" s="31" customFormat="1" ht="21.95" customHeight="1" x14ac:dyDescent="0.25">
      <c r="A184" s="68">
        <v>182</v>
      </c>
      <c r="B184" s="68" t="s">
        <v>1019</v>
      </c>
      <c r="C184" s="6" t="s">
        <v>29</v>
      </c>
      <c r="D184" s="5" t="s">
        <v>3</v>
      </c>
      <c r="E184" s="34">
        <v>30000</v>
      </c>
      <c r="F184" s="63">
        <v>12</v>
      </c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</row>
    <row r="185" spans="1:42" ht="21.95" customHeight="1" x14ac:dyDescent="0.25">
      <c r="A185" s="68">
        <v>183</v>
      </c>
      <c r="B185" s="68" t="s">
        <v>1020</v>
      </c>
      <c r="C185" s="6" t="s">
        <v>169</v>
      </c>
      <c r="D185" s="5" t="s">
        <v>128</v>
      </c>
      <c r="E185" s="34">
        <v>100000</v>
      </c>
      <c r="F185" s="63">
        <v>6</v>
      </c>
    </row>
    <row r="186" spans="1:42" s="35" customFormat="1" ht="21.95" customHeight="1" x14ac:dyDescent="0.25">
      <c r="A186" s="68">
        <v>184</v>
      </c>
      <c r="B186" s="68" t="s">
        <v>1021</v>
      </c>
      <c r="C186" s="7" t="s">
        <v>54</v>
      </c>
      <c r="D186" s="8" t="s">
        <v>42</v>
      </c>
      <c r="E186" s="34">
        <v>32000000</v>
      </c>
      <c r="F186" s="63">
        <v>24</v>
      </c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</row>
    <row r="187" spans="1:42" ht="21.95" customHeight="1" x14ac:dyDescent="0.25">
      <c r="A187" s="68">
        <v>185</v>
      </c>
      <c r="B187" s="68" t="s">
        <v>1022</v>
      </c>
      <c r="C187" s="6" t="s">
        <v>39</v>
      </c>
      <c r="D187" s="5" t="s">
        <v>15</v>
      </c>
      <c r="E187" s="34">
        <v>10000000</v>
      </c>
      <c r="F187" s="63">
        <v>6</v>
      </c>
    </row>
    <row r="188" spans="1:42" ht="21.95" customHeight="1" x14ac:dyDescent="0.25">
      <c r="A188" s="68">
        <v>186</v>
      </c>
      <c r="B188" s="68" t="s">
        <v>1023</v>
      </c>
      <c r="C188" s="6" t="s">
        <v>186</v>
      </c>
      <c r="D188" s="5" t="s">
        <v>42</v>
      </c>
      <c r="E188" s="32">
        <v>8000000</v>
      </c>
      <c r="F188" s="63">
        <v>12</v>
      </c>
    </row>
    <row r="189" spans="1:42" ht="21.95" customHeight="1" x14ac:dyDescent="0.25">
      <c r="A189" s="68">
        <v>187</v>
      </c>
      <c r="B189" s="68" t="s">
        <v>1024</v>
      </c>
      <c r="C189" s="6" t="s">
        <v>268</v>
      </c>
      <c r="D189" s="5" t="s">
        <v>42</v>
      </c>
      <c r="E189" s="34">
        <v>2000000</v>
      </c>
      <c r="F189" s="63">
        <v>9</v>
      </c>
    </row>
    <row r="190" spans="1:42" ht="21.95" customHeight="1" x14ac:dyDescent="0.25">
      <c r="A190" s="68">
        <v>188</v>
      </c>
      <c r="B190" s="68" t="s">
        <v>1480</v>
      </c>
      <c r="C190" s="7" t="s">
        <v>101</v>
      </c>
      <c r="D190" s="8" t="s">
        <v>42</v>
      </c>
      <c r="E190" s="34">
        <v>35000</v>
      </c>
      <c r="F190" s="63">
        <v>1</v>
      </c>
    </row>
    <row r="191" spans="1:42" ht="21.95" customHeight="1" x14ac:dyDescent="0.25">
      <c r="A191" s="68">
        <v>189</v>
      </c>
      <c r="B191" s="68" t="s">
        <v>1025</v>
      </c>
      <c r="C191" s="7" t="s">
        <v>115</v>
      </c>
      <c r="D191" s="8" t="s">
        <v>42</v>
      </c>
      <c r="E191" s="34">
        <v>1450000</v>
      </c>
      <c r="F191" s="63">
        <v>2</v>
      </c>
    </row>
    <row r="192" spans="1:42" ht="21.95" customHeight="1" x14ac:dyDescent="0.25">
      <c r="A192" s="68">
        <v>190</v>
      </c>
      <c r="B192" s="68" t="s">
        <v>1026</v>
      </c>
      <c r="C192" s="7" t="s">
        <v>85</v>
      </c>
      <c r="D192" s="8" t="s">
        <v>42</v>
      </c>
      <c r="E192" s="34">
        <v>1500000</v>
      </c>
      <c r="F192" s="63">
        <v>60</v>
      </c>
    </row>
    <row r="193" spans="1:42" ht="21.95" customHeight="1" x14ac:dyDescent="0.25">
      <c r="A193" s="68">
        <v>191</v>
      </c>
      <c r="B193" s="68" t="s">
        <v>1027</v>
      </c>
      <c r="C193" s="7" t="s">
        <v>84</v>
      </c>
      <c r="D193" s="8" t="s">
        <v>42</v>
      </c>
      <c r="E193" s="34">
        <v>3000000</v>
      </c>
      <c r="F193" s="63">
        <v>36</v>
      </c>
    </row>
    <row r="194" spans="1:42" ht="21.95" customHeight="1" x14ac:dyDescent="0.25">
      <c r="A194" s="68">
        <v>192</v>
      </c>
      <c r="B194" s="68" t="s">
        <v>1028</v>
      </c>
      <c r="C194" s="6" t="s">
        <v>1483</v>
      </c>
      <c r="D194" s="70"/>
      <c r="E194" s="34">
        <v>100000000</v>
      </c>
      <c r="F194" s="63">
        <v>36</v>
      </c>
    </row>
    <row r="195" spans="1:42" ht="21.95" customHeight="1" x14ac:dyDescent="0.25">
      <c r="A195" s="68">
        <v>193</v>
      </c>
      <c r="B195" s="68" t="s">
        <v>1029</v>
      </c>
      <c r="C195" s="10" t="s">
        <v>135</v>
      </c>
      <c r="D195" s="72" t="s">
        <v>128</v>
      </c>
      <c r="E195" s="34">
        <v>3500000</v>
      </c>
      <c r="F195" s="63">
        <v>12</v>
      </c>
    </row>
    <row r="196" spans="1:42" ht="21.95" customHeight="1" x14ac:dyDescent="0.25">
      <c r="A196" s="68">
        <v>194</v>
      </c>
      <c r="B196" s="68" t="s">
        <v>1030</v>
      </c>
      <c r="C196" s="7" t="s">
        <v>106</v>
      </c>
      <c r="D196" s="8" t="s">
        <v>42</v>
      </c>
      <c r="E196" s="34">
        <v>4600000</v>
      </c>
      <c r="F196" s="63">
        <v>12</v>
      </c>
    </row>
    <row r="197" spans="1:42" ht="21.95" customHeight="1" x14ac:dyDescent="0.25">
      <c r="A197" s="68">
        <v>195</v>
      </c>
      <c r="B197" s="68" t="s">
        <v>1031</v>
      </c>
      <c r="C197" s="7" t="s">
        <v>90</v>
      </c>
      <c r="D197" s="8" t="s">
        <v>42</v>
      </c>
      <c r="E197" s="34">
        <v>3500000</v>
      </c>
      <c r="F197" s="63">
        <v>12</v>
      </c>
    </row>
    <row r="198" spans="1:42" ht="21.95" customHeight="1" x14ac:dyDescent="0.25">
      <c r="A198" s="68">
        <v>196</v>
      </c>
      <c r="B198" s="68" t="s">
        <v>1032</v>
      </c>
      <c r="C198" s="7" t="s">
        <v>47</v>
      </c>
      <c r="D198" s="8" t="s">
        <v>42</v>
      </c>
      <c r="E198" s="34">
        <v>20000</v>
      </c>
      <c r="F198" s="63">
        <v>12</v>
      </c>
    </row>
    <row r="199" spans="1:42" ht="21.95" customHeight="1" x14ac:dyDescent="0.25">
      <c r="A199" s="68">
        <v>197</v>
      </c>
      <c r="B199" s="68" t="s">
        <v>1033</v>
      </c>
      <c r="C199" s="6" t="s">
        <v>40</v>
      </c>
      <c r="D199" s="5" t="s">
        <v>15</v>
      </c>
      <c r="E199" s="34">
        <v>5000000</v>
      </c>
      <c r="F199" s="63">
        <v>3</v>
      </c>
    </row>
    <row r="200" spans="1:42" s="31" customFormat="1" ht="21.95" customHeight="1" x14ac:dyDescent="0.25">
      <c r="A200" s="68">
        <v>198</v>
      </c>
      <c r="B200" s="68" t="s">
        <v>1034</v>
      </c>
      <c r="C200" s="6" t="s">
        <v>236</v>
      </c>
      <c r="D200" s="5" t="s">
        <v>42</v>
      </c>
      <c r="E200" s="32">
        <v>20000</v>
      </c>
      <c r="F200" s="63">
        <v>36</v>
      </c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</row>
    <row r="201" spans="1:42" ht="21.95" customHeight="1" x14ac:dyDescent="0.25">
      <c r="A201" s="68">
        <v>199</v>
      </c>
      <c r="B201" s="68" t="s">
        <v>1035</v>
      </c>
      <c r="C201" s="6" t="s">
        <v>153</v>
      </c>
      <c r="D201" s="5" t="s">
        <v>3</v>
      </c>
      <c r="E201" s="34">
        <v>65000</v>
      </c>
      <c r="F201" s="63">
        <v>36</v>
      </c>
    </row>
    <row r="202" spans="1:42" ht="21.95" customHeight="1" x14ac:dyDescent="0.25">
      <c r="A202" s="68">
        <v>200</v>
      </c>
      <c r="B202" s="68" t="s">
        <v>1036</v>
      </c>
      <c r="C202" s="6" t="s">
        <v>24</v>
      </c>
      <c r="D202" s="5" t="s">
        <v>3</v>
      </c>
      <c r="E202" s="34">
        <v>110000</v>
      </c>
      <c r="F202" s="63">
        <v>24</v>
      </c>
    </row>
    <row r="203" spans="1:42" s="31" customFormat="1" ht="21.95" customHeight="1" x14ac:dyDescent="0.25">
      <c r="A203" s="68">
        <v>201</v>
      </c>
      <c r="B203" s="68" t="s">
        <v>1037</v>
      </c>
      <c r="C203" s="6" t="s">
        <v>27</v>
      </c>
      <c r="D203" s="5" t="s">
        <v>3</v>
      </c>
      <c r="E203" s="34">
        <v>970000</v>
      </c>
      <c r="F203" s="63">
        <v>60</v>
      </c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</row>
    <row r="204" spans="1:42" ht="21.95" customHeight="1" x14ac:dyDescent="0.25">
      <c r="A204" s="68">
        <v>202</v>
      </c>
      <c r="B204" s="68" t="s">
        <v>1038</v>
      </c>
      <c r="C204" s="2" t="s">
        <v>166</v>
      </c>
      <c r="D204" s="5" t="s">
        <v>3</v>
      </c>
      <c r="E204" s="34">
        <v>5000000</v>
      </c>
      <c r="F204" s="63">
        <v>24</v>
      </c>
    </row>
    <row r="205" spans="1:42" ht="21.95" customHeight="1" x14ac:dyDescent="0.25">
      <c r="A205" s="68">
        <v>203</v>
      </c>
      <c r="B205" s="68" t="s">
        <v>1039</v>
      </c>
      <c r="C205" s="7" t="s">
        <v>66</v>
      </c>
      <c r="D205" s="8" t="s">
        <v>42</v>
      </c>
      <c r="E205" s="34">
        <v>15000</v>
      </c>
      <c r="F205" s="63">
        <v>6</v>
      </c>
    </row>
    <row r="206" spans="1:42" ht="21.95" customHeight="1" x14ac:dyDescent="0.25">
      <c r="A206" s="68">
        <v>204</v>
      </c>
      <c r="B206" s="68" t="s">
        <v>1040</v>
      </c>
      <c r="C206" s="6" t="s">
        <v>271</v>
      </c>
      <c r="D206" s="5" t="s">
        <v>42</v>
      </c>
      <c r="E206" s="156">
        <v>160000</v>
      </c>
      <c r="F206" s="164">
        <v>6</v>
      </c>
    </row>
    <row r="207" spans="1:42" ht="21.95" customHeight="1" x14ac:dyDescent="0.25">
      <c r="A207" s="68">
        <v>205</v>
      </c>
      <c r="B207" s="68" t="s">
        <v>1041</v>
      </c>
      <c r="C207" s="7" t="s">
        <v>69</v>
      </c>
      <c r="D207" s="8" t="s">
        <v>42</v>
      </c>
      <c r="E207" s="156">
        <v>200000</v>
      </c>
      <c r="F207" s="164">
        <v>6</v>
      </c>
    </row>
    <row r="208" spans="1:42" ht="21.95" customHeight="1" x14ac:dyDescent="0.25">
      <c r="A208" s="68">
        <v>206</v>
      </c>
      <c r="B208" s="68" t="s">
        <v>1042</v>
      </c>
      <c r="C208" s="6" t="s">
        <v>193</v>
      </c>
      <c r="D208" s="5" t="s">
        <v>103</v>
      </c>
      <c r="E208" s="34">
        <v>3000</v>
      </c>
      <c r="F208" s="63">
        <v>6</v>
      </c>
    </row>
    <row r="209" spans="1:42" ht="21.95" customHeight="1" x14ac:dyDescent="0.25">
      <c r="A209" s="68">
        <v>207</v>
      </c>
      <c r="B209" s="68" t="s">
        <v>1043</v>
      </c>
      <c r="C209" s="4" t="s">
        <v>256</v>
      </c>
      <c r="D209" s="5" t="s">
        <v>3</v>
      </c>
      <c r="E209" s="34">
        <v>418000</v>
      </c>
      <c r="F209" s="63">
        <v>6</v>
      </c>
    </row>
    <row r="210" spans="1:42" ht="21.95" customHeight="1" x14ac:dyDescent="0.25">
      <c r="A210" s="68">
        <v>208</v>
      </c>
      <c r="B210" s="68" t="s">
        <v>1044</v>
      </c>
      <c r="C210" s="7" t="s">
        <v>68</v>
      </c>
      <c r="D210" s="8" t="s">
        <v>42</v>
      </c>
      <c r="E210" s="34">
        <v>7500</v>
      </c>
      <c r="F210" s="63">
        <v>3</v>
      </c>
    </row>
    <row r="211" spans="1:42" ht="21.95" customHeight="1" x14ac:dyDescent="0.25">
      <c r="A211" s="68">
        <v>209</v>
      </c>
      <c r="B211" s="68" t="s">
        <v>1481</v>
      </c>
      <c r="C211" s="6" t="s">
        <v>222</v>
      </c>
      <c r="D211" s="5" t="s">
        <v>42</v>
      </c>
      <c r="E211" s="32">
        <v>45000000</v>
      </c>
      <c r="F211" s="63">
        <v>18</v>
      </c>
    </row>
    <row r="212" spans="1:42" ht="21.95" customHeight="1" x14ac:dyDescent="0.25">
      <c r="A212" s="68">
        <v>210</v>
      </c>
      <c r="B212" s="68" t="s">
        <v>1045</v>
      </c>
      <c r="C212" s="4" t="s">
        <v>258</v>
      </c>
      <c r="D212" s="5" t="s">
        <v>3</v>
      </c>
      <c r="E212" s="34">
        <v>27272000</v>
      </c>
      <c r="F212" s="63">
        <v>12</v>
      </c>
    </row>
    <row r="213" spans="1:42" ht="21.95" customHeight="1" x14ac:dyDescent="0.25">
      <c r="A213" s="68">
        <v>211</v>
      </c>
      <c r="B213" s="68" t="s">
        <v>1046</v>
      </c>
      <c r="C213" s="4" t="s">
        <v>262</v>
      </c>
      <c r="D213" s="5" t="s">
        <v>3</v>
      </c>
      <c r="E213" s="34">
        <v>5000</v>
      </c>
      <c r="F213" s="63">
        <v>1</v>
      </c>
    </row>
    <row r="214" spans="1:42" ht="21.95" customHeight="1" x14ac:dyDescent="0.25">
      <c r="A214" s="68">
        <v>212</v>
      </c>
      <c r="B214" s="68" t="s">
        <v>1047</v>
      </c>
      <c r="C214" s="7" t="s">
        <v>102</v>
      </c>
      <c r="D214" s="8" t="s">
        <v>103</v>
      </c>
      <c r="E214" s="34">
        <v>60000</v>
      </c>
      <c r="F214" s="63">
        <v>6</v>
      </c>
    </row>
    <row r="215" spans="1:42" ht="21.95" customHeight="1" x14ac:dyDescent="0.25">
      <c r="A215" s="68">
        <v>213</v>
      </c>
      <c r="B215" s="68" t="s">
        <v>1048</v>
      </c>
      <c r="C215" s="7" t="s">
        <v>105</v>
      </c>
      <c r="D215" s="8" t="s">
        <v>103</v>
      </c>
      <c r="E215" s="34">
        <v>25000</v>
      </c>
      <c r="F215" s="63">
        <v>6</v>
      </c>
    </row>
    <row r="216" spans="1:42" ht="21.95" customHeight="1" x14ac:dyDescent="0.25">
      <c r="A216" s="68">
        <v>214</v>
      </c>
      <c r="B216" s="68" t="s">
        <v>1049</v>
      </c>
      <c r="C216" s="7" t="s">
        <v>104</v>
      </c>
      <c r="D216" s="8" t="s">
        <v>103</v>
      </c>
      <c r="E216" s="34">
        <v>22000</v>
      </c>
      <c r="F216" s="63">
        <v>6</v>
      </c>
    </row>
    <row r="217" spans="1:42" s="31" customFormat="1" ht="21.95" customHeight="1" x14ac:dyDescent="0.25">
      <c r="A217" s="68">
        <v>215</v>
      </c>
      <c r="B217" s="68" t="s">
        <v>1050</v>
      </c>
      <c r="C217" s="6" t="s">
        <v>189</v>
      </c>
      <c r="D217" s="5" t="s">
        <v>42</v>
      </c>
      <c r="E217" s="34">
        <v>30000</v>
      </c>
      <c r="F217" s="63">
        <v>6</v>
      </c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</row>
    <row r="218" spans="1:42" ht="21.95" customHeight="1" x14ac:dyDescent="0.25">
      <c r="A218" s="68">
        <v>216</v>
      </c>
      <c r="B218" s="68" t="s">
        <v>1051</v>
      </c>
      <c r="C218" s="6" t="s">
        <v>202</v>
      </c>
      <c r="D218" s="5" t="s">
        <v>42</v>
      </c>
      <c r="E218" s="32">
        <v>20000000</v>
      </c>
      <c r="F218" s="63">
        <v>12</v>
      </c>
      <c r="K218" s="76"/>
    </row>
    <row r="219" spans="1:42" ht="21.95" customHeight="1" x14ac:dyDescent="0.25">
      <c r="A219" s="68">
        <v>217</v>
      </c>
      <c r="B219" s="68" t="s">
        <v>1482</v>
      </c>
      <c r="C219" s="4" t="s">
        <v>259</v>
      </c>
      <c r="D219" s="5" t="s">
        <v>243</v>
      </c>
      <c r="E219" s="34">
        <v>500000</v>
      </c>
      <c r="F219" s="63">
        <v>6</v>
      </c>
    </row>
    <row r="220" spans="1:42" ht="21.95" customHeight="1" x14ac:dyDescent="0.25">
      <c r="A220" s="68">
        <v>218</v>
      </c>
      <c r="B220" s="68" t="s">
        <v>1052</v>
      </c>
      <c r="C220" s="6" t="s">
        <v>242</v>
      </c>
      <c r="D220" s="5" t="s">
        <v>103</v>
      </c>
      <c r="E220" s="34">
        <v>40000</v>
      </c>
      <c r="F220" s="63">
        <v>1</v>
      </c>
    </row>
    <row r="221" spans="1:42" ht="21.95" customHeight="1" x14ac:dyDescent="0.25">
      <c r="A221" s="68">
        <v>219</v>
      </c>
      <c r="B221" s="68" t="s">
        <v>1053</v>
      </c>
      <c r="C221" s="6" t="s">
        <v>219</v>
      </c>
      <c r="D221" s="5" t="s">
        <v>42</v>
      </c>
      <c r="E221" s="34">
        <v>80000</v>
      </c>
      <c r="F221" s="63">
        <v>12</v>
      </c>
    </row>
    <row r="222" spans="1:42" ht="21.95" customHeight="1" x14ac:dyDescent="0.25">
      <c r="A222" s="68">
        <v>220</v>
      </c>
      <c r="B222" s="68" t="s">
        <v>1054</v>
      </c>
      <c r="C222" s="6" t="s">
        <v>37</v>
      </c>
      <c r="D222" s="5" t="s">
        <v>3</v>
      </c>
      <c r="E222" s="34">
        <v>45000</v>
      </c>
      <c r="F222" s="63">
        <v>24</v>
      </c>
    </row>
    <row r="223" spans="1:42" ht="21.95" customHeight="1" x14ac:dyDescent="0.25">
      <c r="A223" s="68">
        <v>221</v>
      </c>
      <c r="B223" s="68" t="s">
        <v>1055</v>
      </c>
      <c r="C223" s="6" t="s">
        <v>35</v>
      </c>
      <c r="D223" s="5" t="s">
        <v>3</v>
      </c>
      <c r="E223" s="34">
        <v>5000000</v>
      </c>
      <c r="F223" s="63">
        <v>6</v>
      </c>
    </row>
    <row r="224" spans="1:42" ht="21.95" customHeight="1" x14ac:dyDescent="0.25">
      <c r="A224" s="68">
        <v>222</v>
      </c>
      <c r="B224" s="68" t="s">
        <v>1056</v>
      </c>
      <c r="C224" s="7" t="s">
        <v>117</v>
      </c>
      <c r="D224" s="8" t="s">
        <v>42</v>
      </c>
      <c r="E224" s="34">
        <v>1750000</v>
      </c>
      <c r="F224" s="63">
        <v>12</v>
      </c>
    </row>
    <row r="225" spans="1:42" s="18" customFormat="1" ht="21.95" customHeight="1" x14ac:dyDescent="0.25">
      <c r="A225" s="68">
        <v>223</v>
      </c>
      <c r="B225" s="68" t="s">
        <v>1057</v>
      </c>
      <c r="C225" s="29" t="s">
        <v>1493</v>
      </c>
      <c r="D225" s="74"/>
      <c r="E225" s="34">
        <v>700000</v>
      </c>
      <c r="F225" s="63">
        <v>12</v>
      </c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</row>
    <row r="226" spans="1:42" ht="21.95" customHeight="1" x14ac:dyDescent="0.25">
      <c r="A226" s="68">
        <v>224</v>
      </c>
      <c r="B226" s="68" t="s">
        <v>1058</v>
      </c>
      <c r="C226" s="6" t="s">
        <v>244</v>
      </c>
      <c r="D226" s="5" t="s">
        <v>128</v>
      </c>
      <c r="E226" s="34">
        <v>1250000</v>
      </c>
      <c r="F226" s="63">
        <v>12</v>
      </c>
    </row>
    <row r="227" spans="1:42" s="31" customFormat="1" ht="21.95" customHeight="1" x14ac:dyDescent="0.25">
      <c r="A227" s="68">
        <v>225</v>
      </c>
      <c r="B227" s="68" t="s">
        <v>1059</v>
      </c>
      <c r="C227" s="7" t="s">
        <v>122</v>
      </c>
      <c r="D227" s="8" t="s">
        <v>120</v>
      </c>
      <c r="E227" s="34">
        <v>1350000</v>
      </c>
      <c r="F227" s="63">
        <v>12</v>
      </c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</row>
    <row r="228" spans="1:42" ht="21.95" customHeight="1" x14ac:dyDescent="0.25">
      <c r="A228" s="68">
        <v>226</v>
      </c>
      <c r="B228" s="68" t="s">
        <v>1060</v>
      </c>
      <c r="C228" s="4" t="s">
        <v>261</v>
      </c>
      <c r="D228" s="5" t="s">
        <v>3</v>
      </c>
      <c r="E228" s="34">
        <v>20000</v>
      </c>
      <c r="F228" s="63">
        <v>12</v>
      </c>
    </row>
    <row r="229" spans="1:42" ht="21.95" customHeight="1" x14ac:dyDescent="0.25">
      <c r="A229" s="68">
        <v>227</v>
      </c>
      <c r="B229" s="68" t="s">
        <v>1061</v>
      </c>
      <c r="C229" s="7" t="s">
        <v>61</v>
      </c>
      <c r="D229" s="8" t="s">
        <v>42</v>
      </c>
      <c r="E229" s="34">
        <v>35000</v>
      </c>
      <c r="F229" s="63">
        <v>12</v>
      </c>
    </row>
    <row r="230" spans="1:42" ht="21.95" customHeight="1" x14ac:dyDescent="0.25">
      <c r="A230" s="68">
        <v>228</v>
      </c>
      <c r="B230" s="68" t="s">
        <v>1062</v>
      </c>
      <c r="C230" s="7" t="s">
        <v>56</v>
      </c>
      <c r="D230" s="8" t="s">
        <v>42</v>
      </c>
      <c r="E230" s="34">
        <v>80000</v>
      </c>
      <c r="F230" s="63">
        <v>12</v>
      </c>
    </row>
    <row r="231" spans="1:42" ht="21.95" customHeight="1" x14ac:dyDescent="0.25">
      <c r="A231" s="68">
        <v>229</v>
      </c>
      <c r="B231" s="68" t="s">
        <v>1063</v>
      </c>
      <c r="C231" s="7" t="s">
        <v>89</v>
      </c>
      <c r="D231" s="8" t="s">
        <v>42</v>
      </c>
      <c r="E231" s="34">
        <v>70000</v>
      </c>
      <c r="F231" s="63">
        <v>12</v>
      </c>
    </row>
    <row r="232" spans="1:42" ht="21.95" customHeight="1" x14ac:dyDescent="0.25">
      <c r="A232" s="68">
        <v>230</v>
      </c>
      <c r="B232" s="68" t="s">
        <v>1064</v>
      </c>
      <c r="C232" s="10" t="s">
        <v>139</v>
      </c>
      <c r="D232" s="72" t="s">
        <v>128</v>
      </c>
      <c r="E232" s="34">
        <v>70000</v>
      </c>
      <c r="F232" s="63">
        <v>12</v>
      </c>
    </row>
    <row r="233" spans="1:42" ht="21.95" customHeight="1" x14ac:dyDescent="0.25">
      <c r="A233" s="68">
        <v>231</v>
      </c>
      <c r="B233" s="68" t="s">
        <v>1065</v>
      </c>
      <c r="C233" s="7" t="s">
        <v>107</v>
      </c>
      <c r="D233" s="8" t="s">
        <v>42</v>
      </c>
      <c r="E233" s="156">
        <v>25000</v>
      </c>
      <c r="F233" s="164">
        <v>12</v>
      </c>
    </row>
    <row r="234" spans="1:42" ht="21.95" customHeight="1" x14ac:dyDescent="0.25">
      <c r="A234" s="68">
        <v>232</v>
      </c>
      <c r="B234" s="68" t="s">
        <v>1066</v>
      </c>
      <c r="C234" s="7" t="s">
        <v>63</v>
      </c>
      <c r="D234" s="8" t="s">
        <v>42</v>
      </c>
      <c r="E234" s="34">
        <v>80000</v>
      </c>
      <c r="F234" s="63">
        <v>12</v>
      </c>
    </row>
    <row r="235" spans="1:42" ht="21.95" customHeight="1" x14ac:dyDescent="0.25">
      <c r="A235" s="68">
        <v>233</v>
      </c>
      <c r="B235" s="68" t="s">
        <v>1067</v>
      </c>
      <c r="C235" s="7" t="s">
        <v>64</v>
      </c>
      <c r="D235" s="8" t="s">
        <v>42</v>
      </c>
      <c r="E235" s="34">
        <v>150000</v>
      </c>
      <c r="F235" s="63">
        <v>12</v>
      </c>
    </row>
    <row r="236" spans="1:42" ht="21.95" customHeight="1" x14ac:dyDescent="0.25">
      <c r="A236" s="68">
        <v>234</v>
      </c>
      <c r="B236" s="68" t="s">
        <v>1068</v>
      </c>
      <c r="C236" s="7" t="s">
        <v>43</v>
      </c>
      <c r="D236" s="8" t="s">
        <v>44</v>
      </c>
      <c r="E236" s="34">
        <v>50000</v>
      </c>
      <c r="F236" s="63">
        <v>12</v>
      </c>
    </row>
    <row r="237" spans="1:42" ht="21.95" customHeight="1" x14ac:dyDescent="0.25">
      <c r="A237" s="68">
        <v>235</v>
      </c>
      <c r="B237" s="68" t="s">
        <v>1069</v>
      </c>
      <c r="C237" s="6" t="s">
        <v>19</v>
      </c>
      <c r="D237" s="5" t="s">
        <v>6</v>
      </c>
      <c r="E237" s="34">
        <v>120000</v>
      </c>
      <c r="F237" s="63">
        <v>12</v>
      </c>
    </row>
    <row r="238" spans="1:42" s="31" customFormat="1" ht="21.95" customHeight="1" x14ac:dyDescent="0.25">
      <c r="A238" s="68">
        <v>236</v>
      </c>
      <c r="B238" s="68" t="s">
        <v>1070</v>
      </c>
      <c r="C238" s="7" t="s">
        <v>124</v>
      </c>
      <c r="D238" s="8" t="s">
        <v>42</v>
      </c>
      <c r="E238" s="34">
        <v>12000000</v>
      </c>
      <c r="F238" s="63">
        <v>12</v>
      </c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  <c r="AP238" s="76"/>
    </row>
    <row r="239" spans="1:42" ht="21.95" customHeight="1" x14ac:dyDescent="0.25">
      <c r="A239" s="68">
        <v>237</v>
      </c>
      <c r="B239" s="68" t="s">
        <v>1071</v>
      </c>
      <c r="C239" s="7" t="s">
        <v>83</v>
      </c>
      <c r="D239" s="8" t="s">
        <v>42</v>
      </c>
      <c r="E239" s="34">
        <v>250000</v>
      </c>
      <c r="F239" s="63">
        <v>60</v>
      </c>
    </row>
    <row r="240" spans="1:42" ht="21.95" customHeight="1" x14ac:dyDescent="0.25">
      <c r="A240" s="68">
        <v>238</v>
      </c>
      <c r="B240" s="68" t="s">
        <v>1072</v>
      </c>
      <c r="C240" s="7" t="s">
        <v>82</v>
      </c>
      <c r="D240" s="8" t="s">
        <v>42</v>
      </c>
      <c r="E240" s="34">
        <v>500000</v>
      </c>
      <c r="F240" s="63">
        <v>60</v>
      </c>
    </row>
    <row r="241" spans="1:42" ht="21.95" customHeight="1" x14ac:dyDescent="0.25">
      <c r="A241" s="68">
        <v>239</v>
      </c>
      <c r="B241" s="68" t="s">
        <v>1073</v>
      </c>
      <c r="C241" s="7" t="s">
        <v>55</v>
      </c>
      <c r="D241" s="8" t="s">
        <v>42</v>
      </c>
      <c r="E241" s="34">
        <v>3000000</v>
      </c>
      <c r="F241" s="63">
        <v>24</v>
      </c>
    </row>
    <row r="242" spans="1:42" ht="21.95" customHeight="1" x14ac:dyDescent="0.25">
      <c r="A242" s="68">
        <v>240</v>
      </c>
      <c r="B242" s="68" t="s">
        <v>1074</v>
      </c>
      <c r="C242" s="6" t="s">
        <v>149</v>
      </c>
      <c r="D242" s="8" t="s">
        <v>42</v>
      </c>
      <c r="E242" s="34">
        <v>4500000</v>
      </c>
      <c r="F242" s="63">
        <v>12</v>
      </c>
    </row>
    <row r="243" spans="1:42" s="35" customFormat="1" ht="21.95" customHeight="1" x14ac:dyDescent="0.25">
      <c r="A243" s="68">
        <v>241</v>
      </c>
      <c r="B243" s="68" t="s">
        <v>1075</v>
      </c>
      <c r="C243" s="6" t="s">
        <v>214</v>
      </c>
      <c r="D243" s="5" t="s">
        <v>42</v>
      </c>
      <c r="E243" s="32">
        <v>25000000</v>
      </c>
      <c r="F243" s="63">
        <v>12</v>
      </c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</row>
    <row r="244" spans="1:42" s="35" customFormat="1" ht="21.95" customHeight="1" x14ac:dyDescent="0.25">
      <c r="A244" s="68">
        <v>242</v>
      </c>
      <c r="B244" s="68" t="s">
        <v>1076</v>
      </c>
      <c r="C244" s="6" t="s">
        <v>215</v>
      </c>
      <c r="D244" s="5" t="s">
        <v>42</v>
      </c>
      <c r="E244" s="32">
        <v>40000000</v>
      </c>
      <c r="F244" s="63">
        <v>12</v>
      </c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</row>
    <row r="245" spans="1:42" s="35" customFormat="1" ht="21.95" customHeight="1" x14ac:dyDescent="0.25">
      <c r="A245" s="68">
        <v>243</v>
      </c>
      <c r="B245" s="68" t="s">
        <v>1077</v>
      </c>
      <c r="C245" s="6" t="s">
        <v>216</v>
      </c>
      <c r="D245" s="5" t="s">
        <v>42</v>
      </c>
      <c r="E245" s="32">
        <v>35000000</v>
      </c>
      <c r="F245" s="63">
        <v>12</v>
      </c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</row>
    <row r="246" spans="1:42" s="35" customFormat="1" ht="21.95" customHeight="1" x14ac:dyDescent="0.25">
      <c r="A246" s="68">
        <v>244</v>
      </c>
      <c r="B246" s="68" t="s">
        <v>1078</v>
      </c>
      <c r="C246" s="6" t="s">
        <v>218</v>
      </c>
      <c r="D246" s="5" t="s">
        <v>42</v>
      </c>
      <c r="E246" s="32">
        <v>45000000</v>
      </c>
      <c r="F246" s="63">
        <v>12</v>
      </c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</row>
    <row r="247" spans="1:42" s="35" customFormat="1" ht="21.95" customHeight="1" x14ac:dyDescent="0.25">
      <c r="A247" s="68">
        <v>245</v>
      </c>
      <c r="B247" s="68" t="s">
        <v>1079</v>
      </c>
      <c r="C247" s="6" t="s">
        <v>212</v>
      </c>
      <c r="D247" s="5" t="s">
        <v>42</v>
      </c>
      <c r="E247" s="32">
        <v>35000000</v>
      </c>
      <c r="F247" s="63">
        <v>12</v>
      </c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</row>
    <row r="248" spans="1:42" ht="21.95" customHeight="1" x14ac:dyDescent="0.25">
      <c r="A248" s="68">
        <v>246</v>
      </c>
      <c r="B248" s="68" t="s">
        <v>1080</v>
      </c>
      <c r="C248" s="6" t="s">
        <v>217</v>
      </c>
      <c r="D248" s="5" t="s">
        <v>42</v>
      </c>
      <c r="E248" s="32">
        <v>38500000</v>
      </c>
      <c r="F248" s="63">
        <v>12</v>
      </c>
    </row>
    <row r="249" spans="1:42" ht="21.95" customHeight="1" x14ac:dyDescent="0.25">
      <c r="A249" s="68">
        <v>247</v>
      </c>
      <c r="B249" s="68" t="s">
        <v>1081</v>
      </c>
      <c r="C249" s="10" t="s">
        <v>132</v>
      </c>
      <c r="D249" s="72" t="s">
        <v>131</v>
      </c>
      <c r="E249" s="34">
        <v>7000</v>
      </c>
      <c r="F249" s="63">
        <v>6</v>
      </c>
    </row>
    <row r="250" spans="1:42" ht="21.95" customHeight="1" x14ac:dyDescent="0.25">
      <c r="A250" s="68">
        <v>248</v>
      </c>
      <c r="B250" s="68" t="s">
        <v>1082</v>
      </c>
      <c r="C250" s="6" t="s">
        <v>146</v>
      </c>
      <c r="D250" s="5" t="s">
        <v>128</v>
      </c>
      <c r="E250" s="34">
        <v>1500000</v>
      </c>
      <c r="F250" s="63">
        <v>36</v>
      </c>
    </row>
    <row r="251" spans="1:42" s="31" customFormat="1" ht="21.95" customHeight="1" x14ac:dyDescent="0.25">
      <c r="A251" s="68">
        <v>249</v>
      </c>
      <c r="B251" s="68" t="s">
        <v>1083</v>
      </c>
      <c r="C251" s="7" t="s">
        <v>52</v>
      </c>
      <c r="D251" s="8" t="s">
        <v>42</v>
      </c>
      <c r="E251" s="34">
        <v>2500000</v>
      </c>
      <c r="F251" s="63">
        <v>24</v>
      </c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</row>
    <row r="252" spans="1:42" s="31" customFormat="1" ht="21.95" customHeight="1" x14ac:dyDescent="0.25">
      <c r="A252" s="68">
        <v>250</v>
      </c>
      <c r="B252" s="68" t="s">
        <v>1084</v>
      </c>
      <c r="C252" s="7" t="s">
        <v>53</v>
      </c>
      <c r="D252" s="8" t="s">
        <v>42</v>
      </c>
      <c r="E252" s="34">
        <v>2800000</v>
      </c>
      <c r="F252" s="63">
        <v>24</v>
      </c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  <c r="AL252" s="76"/>
      <c r="AM252" s="76"/>
      <c r="AN252" s="76"/>
      <c r="AO252" s="76"/>
      <c r="AP252" s="76"/>
    </row>
    <row r="253" spans="1:42" s="31" customFormat="1" ht="21.95" customHeight="1" x14ac:dyDescent="0.25">
      <c r="A253" s="68">
        <v>251</v>
      </c>
      <c r="B253" s="68" t="s">
        <v>1085</v>
      </c>
      <c r="C253" s="1" t="s">
        <v>274</v>
      </c>
      <c r="D253" s="68" t="s">
        <v>155</v>
      </c>
      <c r="E253" s="34">
        <v>500000</v>
      </c>
      <c r="F253" s="63">
        <v>6</v>
      </c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  <c r="AO253" s="76"/>
      <c r="AP253" s="76"/>
    </row>
    <row r="254" spans="1:42" s="31" customFormat="1" ht="21.95" customHeight="1" x14ac:dyDescent="0.25">
      <c r="A254" s="68">
        <v>252</v>
      </c>
      <c r="B254" s="68" t="s">
        <v>1086</v>
      </c>
      <c r="C254" s="7" t="s">
        <v>49</v>
      </c>
      <c r="D254" s="8" t="s">
        <v>42</v>
      </c>
      <c r="E254" s="34">
        <v>3500000</v>
      </c>
      <c r="F254" s="63">
        <v>36</v>
      </c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</row>
    <row r="255" spans="1:42" s="31" customFormat="1" ht="21.95" customHeight="1" x14ac:dyDescent="0.25">
      <c r="A255" s="68">
        <v>253</v>
      </c>
      <c r="B255" s="68" t="s">
        <v>1485</v>
      </c>
      <c r="C255" s="6" t="s">
        <v>183</v>
      </c>
      <c r="D255" s="5" t="s">
        <v>182</v>
      </c>
      <c r="E255" s="32">
        <v>450000</v>
      </c>
      <c r="F255" s="63">
        <v>36</v>
      </c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  <c r="AL255" s="76"/>
      <c r="AM255" s="76"/>
      <c r="AN255" s="76"/>
      <c r="AO255" s="76"/>
      <c r="AP255" s="76"/>
    </row>
    <row r="256" spans="1:42" ht="21.95" customHeight="1" x14ac:dyDescent="0.25">
      <c r="A256" s="68">
        <v>254</v>
      </c>
      <c r="B256" s="68" t="s">
        <v>1506</v>
      </c>
      <c r="C256" s="6" t="s">
        <v>203</v>
      </c>
      <c r="D256" s="5" t="s">
        <v>42</v>
      </c>
      <c r="E256" s="32">
        <v>180000</v>
      </c>
      <c r="F256" s="63">
        <v>12</v>
      </c>
    </row>
    <row r="257" spans="1:42" ht="21.95" customHeight="1" x14ac:dyDescent="0.25">
      <c r="A257" s="68">
        <v>255</v>
      </c>
      <c r="B257" s="68" t="s">
        <v>1507</v>
      </c>
      <c r="C257" s="6" t="s">
        <v>230</v>
      </c>
      <c r="D257" s="5" t="s">
        <v>103</v>
      </c>
      <c r="E257" s="32">
        <v>1500000</v>
      </c>
      <c r="F257" s="63">
        <v>3</v>
      </c>
    </row>
    <row r="258" spans="1:42" ht="21.95" customHeight="1" x14ac:dyDescent="0.25">
      <c r="A258" s="68">
        <v>256</v>
      </c>
      <c r="B258" s="68" t="s">
        <v>1508</v>
      </c>
      <c r="C258" s="6" t="s">
        <v>231</v>
      </c>
      <c r="D258" s="5" t="s">
        <v>103</v>
      </c>
      <c r="E258" s="32">
        <v>1500000</v>
      </c>
      <c r="F258" s="63">
        <v>3</v>
      </c>
    </row>
    <row r="259" spans="1:42" ht="21.95" customHeight="1" x14ac:dyDescent="0.25">
      <c r="A259" s="68">
        <v>257</v>
      </c>
      <c r="B259" s="68" t="s">
        <v>1509</v>
      </c>
      <c r="C259" s="6" t="s">
        <v>13</v>
      </c>
      <c r="D259" s="5" t="s">
        <v>3</v>
      </c>
      <c r="E259" s="34">
        <v>3000000</v>
      </c>
      <c r="F259" s="63">
        <v>96</v>
      </c>
    </row>
    <row r="260" spans="1:42" s="18" customFormat="1" ht="21.95" customHeight="1" x14ac:dyDescent="0.25">
      <c r="A260" s="68">
        <v>258</v>
      </c>
      <c r="B260" s="68" t="s">
        <v>1510</v>
      </c>
      <c r="C260" s="6" t="s">
        <v>12</v>
      </c>
      <c r="D260" s="5" t="s">
        <v>3</v>
      </c>
      <c r="E260" s="34">
        <v>3800000</v>
      </c>
      <c r="F260" s="63">
        <v>96</v>
      </c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</row>
    <row r="261" spans="1:42" ht="30" customHeight="1" x14ac:dyDescent="0.25">
      <c r="A261" s="68">
        <v>259</v>
      </c>
      <c r="B261" s="68" t="s">
        <v>1511</v>
      </c>
      <c r="C261" s="2" t="s">
        <v>157</v>
      </c>
      <c r="D261" s="5" t="s">
        <v>155</v>
      </c>
      <c r="E261" s="34">
        <v>5000000</v>
      </c>
      <c r="F261" s="63">
        <v>36</v>
      </c>
    </row>
    <row r="262" spans="1:42" ht="21.95" customHeight="1" x14ac:dyDescent="0.25">
      <c r="A262" s="68">
        <v>260</v>
      </c>
      <c r="B262" s="68" t="s">
        <v>1512</v>
      </c>
      <c r="C262" s="6" t="s">
        <v>1464</v>
      </c>
      <c r="D262" s="5" t="s">
        <v>241</v>
      </c>
      <c r="E262" s="34">
        <v>500000</v>
      </c>
      <c r="F262" s="63">
        <v>3</v>
      </c>
    </row>
    <row r="263" spans="1:42" s="31" customFormat="1" ht="21.95" customHeight="1" x14ac:dyDescent="0.25">
      <c r="A263" s="68">
        <v>261</v>
      </c>
      <c r="B263" s="68" t="s">
        <v>1513</v>
      </c>
      <c r="C263" s="6" t="s">
        <v>20</v>
      </c>
      <c r="D263" s="5" t="s">
        <v>21</v>
      </c>
      <c r="E263" s="34">
        <v>44000</v>
      </c>
      <c r="F263" s="63">
        <v>12</v>
      </c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</row>
    <row r="264" spans="1:42" s="31" customFormat="1" ht="21.95" customHeight="1" x14ac:dyDescent="0.25">
      <c r="A264" s="68">
        <v>262</v>
      </c>
      <c r="B264" s="68" t="s">
        <v>1514</v>
      </c>
      <c r="C264" s="7" t="s">
        <v>59</v>
      </c>
      <c r="D264" s="8" t="s">
        <v>42</v>
      </c>
      <c r="E264" s="34">
        <v>2500000</v>
      </c>
      <c r="F264" s="63">
        <v>24</v>
      </c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</row>
    <row r="265" spans="1:42" s="31" customFormat="1" ht="21.95" customHeight="1" x14ac:dyDescent="0.25">
      <c r="A265" s="68">
        <v>263</v>
      </c>
      <c r="B265" s="68" t="s">
        <v>1515</v>
      </c>
      <c r="C265" s="7" t="s">
        <v>60</v>
      </c>
      <c r="D265" s="8" t="s">
        <v>42</v>
      </c>
      <c r="E265" s="34">
        <v>2800000</v>
      </c>
      <c r="F265" s="63">
        <v>24</v>
      </c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</row>
    <row r="266" spans="1:42" ht="21.95" customHeight="1" x14ac:dyDescent="0.25">
      <c r="A266" s="68">
        <v>264</v>
      </c>
      <c r="B266" s="68" t="s">
        <v>1516</v>
      </c>
      <c r="C266" s="6" t="s">
        <v>245</v>
      </c>
      <c r="D266" s="5" t="s">
        <v>3</v>
      </c>
      <c r="E266" s="34">
        <v>30000</v>
      </c>
      <c r="F266" s="63">
        <v>24</v>
      </c>
    </row>
    <row r="267" spans="1:42" x14ac:dyDescent="0.25">
      <c r="A267" s="68">
        <v>265</v>
      </c>
      <c r="B267" s="68" t="s">
        <v>1648</v>
      </c>
      <c r="C267" s="22" t="s">
        <v>1649</v>
      </c>
      <c r="D267" s="5" t="s">
        <v>3</v>
      </c>
      <c r="E267" s="34">
        <v>1000000</v>
      </c>
      <c r="F267" s="63"/>
    </row>
    <row r="268" spans="1:42" x14ac:dyDescent="0.25">
      <c r="A268" s="68">
        <v>266</v>
      </c>
      <c r="B268" s="68" t="s">
        <v>1650</v>
      </c>
      <c r="C268" s="22" t="s">
        <v>1651</v>
      </c>
      <c r="D268" s="5" t="s">
        <v>3</v>
      </c>
      <c r="E268" s="34">
        <v>4545000</v>
      </c>
      <c r="F268" s="63"/>
    </row>
    <row r="269" spans="1:42" x14ac:dyDescent="0.25">
      <c r="A269" s="68">
        <v>267</v>
      </c>
      <c r="B269" s="68" t="s">
        <v>1652</v>
      </c>
      <c r="C269" s="22" t="s">
        <v>1653</v>
      </c>
      <c r="D269" s="5" t="s">
        <v>3</v>
      </c>
      <c r="E269" s="34">
        <v>88000</v>
      </c>
      <c r="F269" s="63"/>
    </row>
    <row r="270" spans="1:42" x14ac:dyDescent="0.25">
      <c r="E270" s="165">
        <v>700000</v>
      </c>
      <c r="F270" s="166"/>
    </row>
  </sheetData>
  <sortState ref="A1:N1532">
    <sortCondition ref="C942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opLeftCell="B1" workbookViewId="0">
      <selection activeCell="E3" sqref="E3:F156"/>
    </sheetView>
  </sheetViews>
  <sheetFormatPr defaultRowHeight="15" x14ac:dyDescent="0.25"/>
  <cols>
    <col min="1" max="1" width="9.140625" style="14"/>
    <col min="2" max="2" width="9" style="14" customWidth="1"/>
    <col min="3" max="3" width="44" style="14" customWidth="1"/>
    <col min="4" max="4" width="16.7109375" style="14" customWidth="1"/>
    <col min="5" max="5" width="19.7109375" style="62" customWidth="1"/>
    <col min="6" max="6" width="19.140625" style="138" customWidth="1"/>
    <col min="7" max="7" width="65.42578125" style="14" customWidth="1"/>
    <col min="8" max="16384" width="9.140625" style="14"/>
  </cols>
  <sheetData>
    <row r="1" spans="1:7" ht="41.25" customHeight="1" x14ac:dyDescent="0.25">
      <c r="A1" s="143" t="s">
        <v>1501</v>
      </c>
      <c r="B1" s="144"/>
      <c r="C1" s="144"/>
      <c r="D1" s="144"/>
      <c r="E1" s="144"/>
      <c r="F1" s="144"/>
    </row>
    <row r="2" spans="1:7" s="57" customFormat="1" ht="24.95" customHeight="1" x14ac:dyDescent="0.25">
      <c r="A2" s="55" t="s">
        <v>1498</v>
      </c>
      <c r="B2" s="55" t="s">
        <v>0</v>
      </c>
      <c r="C2" s="55" t="s">
        <v>1497</v>
      </c>
      <c r="D2" s="55" t="s">
        <v>1496</v>
      </c>
      <c r="E2" s="56" t="s">
        <v>1495</v>
      </c>
      <c r="F2" s="137" t="s">
        <v>1494</v>
      </c>
      <c r="G2" s="64" t="s">
        <v>1500</v>
      </c>
    </row>
    <row r="3" spans="1:7" ht="24.95" customHeight="1" x14ac:dyDescent="0.25">
      <c r="A3" s="13">
        <v>1</v>
      </c>
      <c r="B3" s="13" t="s">
        <v>696</v>
      </c>
      <c r="C3" s="22" t="s">
        <v>566</v>
      </c>
      <c r="D3" s="13" t="s">
        <v>128</v>
      </c>
      <c r="E3" s="45">
        <v>300000</v>
      </c>
      <c r="F3" s="119">
        <v>5</v>
      </c>
    </row>
    <row r="4" spans="1:7" ht="24.95" customHeight="1" x14ac:dyDescent="0.25">
      <c r="A4" s="13">
        <v>2</v>
      </c>
      <c r="B4" s="13" t="s">
        <v>697</v>
      </c>
      <c r="C4" s="12" t="s">
        <v>325</v>
      </c>
      <c r="D4" s="13" t="s">
        <v>44</v>
      </c>
      <c r="E4" s="45">
        <v>931000</v>
      </c>
      <c r="F4" s="119">
        <v>5</v>
      </c>
    </row>
    <row r="5" spans="1:7" ht="24.95" customHeight="1" x14ac:dyDescent="0.25">
      <c r="A5" s="13">
        <v>3</v>
      </c>
      <c r="B5" s="13" t="s">
        <v>698</v>
      </c>
      <c r="C5" s="58" t="s">
        <v>457</v>
      </c>
      <c r="D5" s="44" t="s">
        <v>3</v>
      </c>
      <c r="E5" s="45">
        <f>4741000*1.1</f>
        <v>5215100</v>
      </c>
      <c r="F5" s="119">
        <v>10</v>
      </c>
    </row>
    <row r="6" spans="1:7" ht="24.95" customHeight="1" x14ac:dyDescent="0.25">
      <c r="A6" s="13">
        <v>4</v>
      </c>
      <c r="B6" s="13" t="s">
        <v>699</v>
      </c>
      <c r="C6" s="12" t="s">
        <v>357</v>
      </c>
      <c r="D6" s="13" t="s">
        <v>120</v>
      </c>
      <c r="E6" s="45">
        <v>131250000</v>
      </c>
      <c r="F6" s="119">
        <v>5</v>
      </c>
    </row>
    <row r="7" spans="1:7" s="41" customFormat="1" ht="24.95" customHeight="1" x14ac:dyDescent="0.25">
      <c r="A7" s="13">
        <v>5</v>
      </c>
      <c r="B7" s="13" t="s">
        <v>700</v>
      </c>
      <c r="C7" s="27" t="s">
        <v>358</v>
      </c>
      <c r="D7" s="42" t="s">
        <v>120</v>
      </c>
      <c r="E7" s="25">
        <v>87000000</v>
      </c>
      <c r="F7" s="21">
        <v>5</v>
      </c>
    </row>
    <row r="8" spans="1:7" ht="24.95" customHeight="1" x14ac:dyDescent="0.25">
      <c r="A8" s="13">
        <v>6</v>
      </c>
      <c r="B8" s="13" t="s">
        <v>701</v>
      </c>
      <c r="C8" s="12" t="s">
        <v>363</v>
      </c>
      <c r="D8" s="13" t="s">
        <v>42</v>
      </c>
      <c r="E8" s="45">
        <v>8800000</v>
      </c>
      <c r="F8" s="119">
        <v>5</v>
      </c>
    </row>
    <row r="9" spans="1:7" s="41" customFormat="1" ht="24.95" customHeight="1" x14ac:dyDescent="0.25">
      <c r="A9" s="13">
        <v>7</v>
      </c>
      <c r="B9" s="13" t="s">
        <v>702</v>
      </c>
      <c r="C9" s="47" t="s">
        <v>609</v>
      </c>
      <c r="D9" s="42" t="s">
        <v>120</v>
      </c>
      <c r="E9" s="25">
        <v>85000000</v>
      </c>
      <c r="F9" s="21">
        <v>5</v>
      </c>
    </row>
    <row r="10" spans="1:7" ht="24.95" customHeight="1" x14ac:dyDescent="0.25">
      <c r="A10" s="13">
        <v>8</v>
      </c>
      <c r="B10" s="13" t="s">
        <v>703</v>
      </c>
      <c r="C10" s="12" t="s">
        <v>362</v>
      </c>
      <c r="D10" s="13" t="s">
        <v>3</v>
      </c>
      <c r="E10" s="45">
        <v>5500000</v>
      </c>
      <c r="F10" s="119">
        <v>5</v>
      </c>
    </row>
    <row r="11" spans="1:7" ht="24.95" customHeight="1" x14ac:dyDescent="0.25">
      <c r="A11" s="13">
        <v>9</v>
      </c>
      <c r="B11" s="13" t="s">
        <v>704</v>
      </c>
      <c r="C11" s="58" t="s">
        <v>644</v>
      </c>
      <c r="D11" s="44" t="s">
        <v>6</v>
      </c>
      <c r="E11" s="45">
        <v>31500000</v>
      </c>
      <c r="F11" s="119">
        <v>5</v>
      </c>
    </row>
    <row r="12" spans="1:7" ht="24.95" customHeight="1" x14ac:dyDescent="0.25">
      <c r="A12" s="13">
        <v>10</v>
      </c>
      <c r="B12" s="13" t="s">
        <v>705</v>
      </c>
      <c r="C12" s="58" t="s">
        <v>645</v>
      </c>
      <c r="D12" s="44" t="s">
        <v>6</v>
      </c>
      <c r="E12" s="45">
        <v>31500000</v>
      </c>
      <c r="F12" s="119">
        <v>5</v>
      </c>
    </row>
    <row r="13" spans="1:7" ht="24.95" customHeight="1" x14ac:dyDescent="0.25">
      <c r="A13" s="13">
        <v>11</v>
      </c>
      <c r="B13" s="13" t="s">
        <v>706</v>
      </c>
      <c r="C13" s="58" t="s">
        <v>646</v>
      </c>
      <c r="D13" s="44" t="s">
        <v>6</v>
      </c>
      <c r="E13" s="45">
        <v>31500000</v>
      </c>
      <c r="F13" s="119">
        <v>5</v>
      </c>
    </row>
    <row r="14" spans="1:7" ht="24.95" customHeight="1" x14ac:dyDescent="0.25">
      <c r="A14" s="13">
        <v>12</v>
      </c>
      <c r="B14" s="13" t="s">
        <v>707</v>
      </c>
      <c r="C14" s="58" t="s">
        <v>643</v>
      </c>
      <c r="D14" s="44" t="s">
        <v>6</v>
      </c>
      <c r="E14" s="45">
        <v>31500000</v>
      </c>
      <c r="F14" s="119">
        <v>5</v>
      </c>
    </row>
    <row r="15" spans="1:7" ht="24.95" customHeight="1" x14ac:dyDescent="0.25">
      <c r="A15" s="13">
        <v>13</v>
      </c>
      <c r="B15" s="13" t="s">
        <v>708</v>
      </c>
      <c r="C15" s="21" t="s">
        <v>1486</v>
      </c>
      <c r="D15" s="43"/>
      <c r="E15" s="45">
        <v>250000000</v>
      </c>
      <c r="F15" s="119">
        <v>5</v>
      </c>
    </row>
    <row r="16" spans="1:7" ht="24.95" customHeight="1" x14ac:dyDescent="0.25">
      <c r="A16" s="13">
        <v>14</v>
      </c>
      <c r="B16" s="13" t="s">
        <v>709</v>
      </c>
      <c r="C16" s="26" t="s">
        <v>1487</v>
      </c>
      <c r="D16" s="36" t="s">
        <v>44</v>
      </c>
      <c r="E16" s="25">
        <v>49350000</v>
      </c>
      <c r="F16" s="120">
        <v>5</v>
      </c>
    </row>
    <row r="17" spans="1:7" s="41" customFormat="1" ht="24.95" customHeight="1" x14ac:dyDescent="0.25">
      <c r="A17" s="13">
        <v>15</v>
      </c>
      <c r="B17" s="13" t="s">
        <v>710</v>
      </c>
      <c r="C17" s="50" t="s">
        <v>1505</v>
      </c>
      <c r="D17" s="51" t="s">
        <v>6</v>
      </c>
      <c r="E17" s="25">
        <v>1998400000</v>
      </c>
      <c r="F17" s="21">
        <v>10</v>
      </c>
      <c r="G17" s="49" t="s">
        <v>1458</v>
      </c>
    </row>
    <row r="18" spans="1:7" ht="24.95" customHeight="1" x14ac:dyDescent="0.25">
      <c r="A18" s="13">
        <v>16</v>
      </c>
      <c r="B18" s="13" t="s">
        <v>711</v>
      </c>
      <c r="C18" s="12" t="s">
        <v>346</v>
      </c>
      <c r="D18" s="13" t="s">
        <v>44</v>
      </c>
      <c r="E18" s="45">
        <v>52500000</v>
      </c>
      <c r="F18" s="119">
        <v>5</v>
      </c>
    </row>
    <row r="19" spans="1:7" ht="24.95" customHeight="1" x14ac:dyDescent="0.25">
      <c r="A19" s="13">
        <v>17</v>
      </c>
      <c r="B19" s="13" t="s">
        <v>712</v>
      </c>
      <c r="C19" s="22" t="s">
        <v>503</v>
      </c>
      <c r="D19" s="13" t="s">
        <v>161</v>
      </c>
      <c r="E19" s="45">
        <v>2750000</v>
      </c>
      <c r="F19" s="119">
        <v>5</v>
      </c>
      <c r="G19" s="59"/>
    </row>
    <row r="20" spans="1:7" ht="24.95" customHeight="1" x14ac:dyDescent="0.25">
      <c r="A20" s="13">
        <v>18</v>
      </c>
      <c r="B20" s="13" t="s">
        <v>713</v>
      </c>
      <c r="C20" s="23" t="s">
        <v>594</v>
      </c>
      <c r="D20" s="13" t="s">
        <v>44</v>
      </c>
      <c r="E20" s="45">
        <v>229000000</v>
      </c>
      <c r="F20" s="119">
        <v>10</v>
      </c>
      <c r="G20" s="59"/>
    </row>
    <row r="21" spans="1:7" ht="24.95" customHeight="1" x14ac:dyDescent="0.25">
      <c r="A21" s="13">
        <v>19</v>
      </c>
      <c r="B21" s="13" t="s">
        <v>714</v>
      </c>
      <c r="C21" s="20" t="s">
        <v>353</v>
      </c>
      <c r="D21" s="13" t="s">
        <v>44</v>
      </c>
      <c r="E21" s="45">
        <v>229000000</v>
      </c>
      <c r="F21" s="119">
        <v>10</v>
      </c>
      <c r="G21" s="59"/>
    </row>
    <row r="22" spans="1:7" ht="24.95" customHeight="1" x14ac:dyDescent="0.25">
      <c r="A22" s="13">
        <v>20</v>
      </c>
      <c r="B22" s="13" t="s">
        <v>715</v>
      </c>
      <c r="C22" s="22" t="s">
        <v>290</v>
      </c>
      <c r="D22" s="13" t="s">
        <v>6</v>
      </c>
      <c r="E22" s="45">
        <v>6000000</v>
      </c>
      <c r="F22" s="119">
        <v>1</v>
      </c>
    </row>
    <row r="23" spans="1:7" s="41" customFormat="1" ht="24.95" customHeight="1" x14ac:dyDescent="0.25">
      <c r="A23" s="13">
        <v>21</v>
      </c>
      <c r="B23" s="13" t="s">
        <v>716</v>
      </c>
      <c r="C23" s="27" t="s">
        <v>355</v>
      </c>
      <c r="D23" s="42" t="s">
        <v>44</v>
      </c>
      <c r="E23" s="25">
        <v>95000000</v>
      </c>
      <c r="F23" s="21">
        <v>8</v>
      </c>
    </row>
    <row r="24" spans="1:7" ht="24.95" customHeight="1" x14ac:dyDescent="0.25">
      <c r="A24" s="13">
        <v>22</v>
      </c>
      <c r="B24" s="13" t="s">
        <v>717</v>
      </c>
      <c r="C24" s="58" t="s">
        <v>647</v>
      </c>
      <c r="D24" s="44" t="s">
        <v>161</v>
      </c>
      <c r="E24" s="45">
        <v>45000000</v>
      </c>
      <c r="F24" s="119">
        <v>5</v>
      </c>
    </row>
    <row r="25" spans="1:7" ht="24.95" customHeight="1" x14ac:dyDescent="0.25">
      <c r="A25" s="13">
        <v>23</v>
      </c>
      <c r="B25" s="13" t="s">
        <v>718</v>
      </c>
      <c r="C25" s="22" t="s">
        <v>280</v>
      </c>
      <c r="D25" s="13" t="s">
        <v>6</v>
      </c>
      <c r="E25" s="45">
        <v>65000000</v>
      </c>
      <c r="F25" s="119">
        <v>5</v>
      </c>
    </row>
    <row r="26" spans="1:7" ht="24.95" customHeight="1" x14ac:dyDescent="0.25">
      <c r="A26" s="13">
        <v>24</v>
      </c>
      <c r="B26" s="13" t="s">
        <v>719</v>
      </c>
      <c r="C26" s="22" t="s">
        <v>281</v>
      </c>
      <c r="D26" s="13" t="s">
        <v>6</v>
      </c>
      <c r="E26" s="45">
        <v>150000000</v>
      </c>
      <c r="F26" s="119">
        <v>5</v>
      </c>
    </row>
    <row r="27" spans="1:7" ht="24.95" customHeight="1" x14ac:dyDescent="0.25">
      <c r="A27" s="13">
        <v>25</v>
      </c>
      <c r="B27" s="13" t="s">
        <v>720</v>
      </c>
      <c r="C27" s="22" t="s">
        <v>291</v>
      </c>
      <c r="D27" s="13" t="s">
        <v>6</v>
      </c>
      <c r="E27" s="45">
        <v>1800000</v>
      </c>
      <c r="F27" s="119">
        <v>2</v>
      </c>
    </row>
    <row r="28" spans="1:7" ht="24.95" customHeight="1" x14ac:dyDescent="0.25">
      <c r="A28" s="13">
        <v>26</v>
      </c>
      <c r="B28" s="13" t="s">
        <v>721</v>
      </c>
      <c r="C28" s="12" t="s">
        <v>359</v>
      </c>
      <c r="D28" s="13" t="s">
        <v>44</v>
      </c>
      <c r="E28" s="45">
        <v>1800000</v>
      </c>
      <c r="F28" s="119">
        <v>2</v>
      </c>
    </row>
    <row r="29" spans="1:7" ht="24.95" customHeight="1" x14ac:dyDescent="0.25">
      <c r="A29" s="13">
        <v>27</v>
      </c>
      <c r="B29" s="13" t="s">
        <v>722</v>
      </c>
      <c r="C29" s="58" t="s">
        <v>461</v>
      </c>
      <c r="D29" s="44" t="s">
        <v>459</v>
      </c>
      <c r="E29" s="45">
        <v>3000000</v>
      </c>
      <c r="F29" s="119">
        <v>5</v>
      </c>
    </row>
    <row r="30" spans="1:7" s="41" customFormat="1" ht="24.95" customHeight="1" x14ac:dyDescent="0.25">
      <c r="A30" s="13">
        <v>28</v>
      </c>
      <c r="B30" s="13" t="s">
        <v>723</v>
      </c>
      <c r="C30" s="47" t="s">
        <v>283</v>
      </c>
      <c r="D30" s="42" t="s">
        <v>3</v>
      </c>
      <c r="E30" s="25">
        <v>67000000</v>
      </c>
      <c r="F30" s="21">
        <v>5</v>
      </c>
      <c r="G30" s="49" t="s">
        <v>1457</v>
      </c>
    </row>
    <row r="31" spans="1:7" ht="24.95" customHeight="1" x14ac:dyDescent="0.25">
      <c r="A31" s="13">
        <v>29</v>
      </c>
      <c r="B31" s="13" t="s">
        <v>724</v>
      </c>
      <c r="C31" s="12" t="s">
        <v>345</v>
      </c>
      <c r="D31" s="13" t="s">
        <v>42</v>
      </c>
      <c r="E31" s="45">
        <v>30000000</v>
      </c>
      <c r="F31" s="119">
        <v>8</v>
      </c>
    </row>
    <row r="32" spans="1:7" ht="24.95" customHeight="1" x14ac:dyDescent="0.25">
      <c r="A32" s="13">
        <v>30</v>
      </c>
      <c r="B32" s="13" t="s">
        <v>725</v>
      </c>
      <c r="C32" s="22" t="s">
        <v>499</v>
      </c>
      <c r="D32" s="13" t="s">
        <v>6</v>
      </c>
      <c r="E32" s="45">
        <v>5000000</v>
      </c>
      <c r="F32" s="119">
        <v>3</v>
      </c>
    </row>
    <row r="33" spans="1:6" ht="24.95" customHeight="1" x14ac:dyDescent="0.25">
      <c r="A33" s="13">
        <v>31</v>
      </c>
      <c r="B33" s="13" t="s">
        <v>726</v>
      </c>
      <c r="C33" s="58" t="s">
        <v>458</v>
      </c>
      <c r="D33" s="44" t="s">
        <v>459</v>
      </c>
      <c r="E33" s="45">
        <f>3000000*1.1</f>
        <v>3300000.0000000005</v>
      </c>
      <c r="F33" s="119">
        <v>5</v>
      </c>
    </row>
    <row r="34" spans="1:6" ht="24.95" customHeight="1" x14ac:dyDescent="0.25">
      <c r="A34" s="13">
        <v>32</v>
      </c>
      <c r="B34" s="13" t="s">
        <v>727</v>
      </c>
      <c r="C34" s="12" t="s">
        <v>332</v>
      </c>
      <c r="D34" s="13" t="s">
        <v>44</v>
      </c>
      <c r="E34" s="45">
        <v>30000</v>
      </c>
      <c r="F34" s="119">
        <v>5</v>
      </c>
    </row>
    <row r="35" spans="1:6" ht="24.95" customHeight="1" x14ac:dyDescent="0.25">
      <c r="A35" s="13">
        <v>33</v>
      </c>
      <c r="B35" s="13" t="s">
        <v>728</v>
      </c>
      <c r="C35" s="22" t="s">
        <v>510</v>
      </c>
      <c r="D35" s="13" t="s">
        <v>6</v>
      </c>
      <c r="E35" s="45">
        <v>60000000</v>
      </c>
      <c r="F35" s="119">
        <v>5</v>
      </c>
    </row>
    <row r="36" spans="1:6" ht="24.95" customHeight="1" x14ac:dyDescent="0.25">
      <c r="A36" s="13">
        <v>34</v>
      </c>
      <c r="B36" s="13" t="s">
        <v>729</v>
      </c>
      <c r="C36" s="22" t="s">
        <v>284</v>
      </c>
      <c r="D36" s="13" t="s">
        <v>6</v>
      </c>
      <c r="E36" s="45">
        <v>60000000</v>
      </c>
      <c r="F36" s="119">
        <v>5</v>
      </c>
    </row>
    <row r="37" spans="1:6" ht="24.95" customHeight="1" x14ac:dyDescent="0.25">
      <c r="A37" s="13">
        <v>35</v>
      </c>
      <c r="B37" s="13" t="s">
        <v>730</v>
      </c>
      <c r="C37" s="22" t="s">
        <v>571</v>
      </c>
      <c r="D37" s="13" t="s">
        <v>459</v>
      </c>
      <c r="E37" s="45">
        <v>450000000</v>
      </c>
      <c r="F37" s="119">
        <v>5</v>
      </c>
    </row>
    <row r="38" spans="1:6" ht="24.95" customHeight="1" x14ac:dyDescent="0.25">
      <c r="A38" s="13">
        <v>36</v>
      </c>
      <c r="B38" s="13" t="s">
        <v>731</v>
      </c>
      <c r="C38" s="22" t="s">
        <v>573</v>
      </c>
      <c r="D38" s="13" t="s">
        <v>6</v>
      </c>
      <c r="E38" s="46">
        <v>55000000</v>
      </c>
      <c r="F38" s="121">
        <v>5</v>
      </c>
    </row>
    <row r="39" spans="1:6" ht="24.95" customHeight="1" x14ac:dyDescent="0.25">
      <c r="A39" s="13">
        <v>37</v>
      </c>
      <c r="B39" s="13" t="s">
        <v>732</v>
      </c>
      <c r="C39" s="22" t="s">
        <v>576</v>
      </c>
      <c r="D39" s="13" t="s">
        <v>459</v>
      </c>
      <c r="E39" s="46">
        <v>75000000</v>
      </c>
      <c r="F39" s="121">
        <v>5</v>
      </c>
    </row>
    <row r="40" spans="1:6" ht="24.95" customHeight="1" x14ac:dyDescent="0.25">
      <c r="A40" s="13">
        <v>38</v>
      </c>
      <c r="B40" s="13" t="s">
        <v>733</v>
      </c>
      <c r="C40" s="23" t="s">
        <v>569</v>
      </c>
      <c r="D40" s="13" t="s">
        <v>459</v>
      </c>
      <c r="E40" s="45">
        <v>2200000000</v>
      </c>
      <c r="F40" s="119">
        <v>5</v>
      </c>
    </row>
    <row r="41" spans="1:6" ht="24.95" customHeight="1" x14ac:dyDescent="0.25">
      <c r="A41" s="13">
        <v>39</v>
      </c>
      <c r="B41" s="13" t="s">
        <v>734</v>
      </c>
      <c r="C41" s="22" t="s">
        <v>292</v>
      </c>
      <c r="D41" s="13" t="s">
        <v>6</v>
      </c>
      <c r="E41" s="45">
        <v>15000000</v>
      </c>
      <c r="F41" s="119">
        <v>2</v>
      </c>
    </row>
    <row r="42" spans="1:6" ht="24.95" customHeight="1" x14ac:dyDescent="0.25">
      <c r="A42" s="13">
        <v>40</v>
      </c>
      <c r="B42" s="13" t="s">
        <v>735</v>
      </c>
      <c r="C42" s="22" t="s">
        <v>285</v>
      </c>
      <c r="D42" s="13" t="s">
        <v>6</v>
      </c>
      <c r="E42" s="45">
        <v>18500000</v>
      </c>
      <c r="F42" s="119">
        <v>5</v>
      </c>
    </row>
    <row r="43" spans="1:6" ht="24.95" customHeight="1" x14ac:dyDescent="0.25">
      <c r="A43" s="13">
        <v>41</v>
      </c>
      <c r="B43" s="13" t="s">
        <v>736</v>
      </c>
      <c r="C43" s="22" t="s">
        <v>287</v>
      </c>
      <c r="D43" s="13" t="s">
        <v>6</v>
      </c>
      <c r="E43" s="45">
        <v>20000000</v>
      </c>
      <c r="F43" s="119">
        <v>5</v>
      </c>
    </row>
    <row r="44" spans="1:6" ht="24.95" customHeight="1" x14ac:dyDescent="0.25">
      <c r="A44" s="13">
        <v>42</v>
      </c>
      <c r="B44" s="13" t="s">
        <v>737</v>
      </c>
      <c r="C44" s="22" t="s">
        <v>286</v>
      </c>
      <c r="D44" s="13" t="s">
        <v>6</v>
      </c>
      <c r="E44" s="45">
        <v>20000000</v>
      </c>
      <c r="F44" s="119">
        <v>5</v>
      </c>
    </row>
    <row r="45" spans="1:6" ht="24.95" customHeight="1" x14ac:dyDescent="0.25">
      <c r="A45" s="13">
        <v>43</v>
      </c>
      <c r="B45" s="13" t="s">
        <v>738</v>
      </c>
      <c r="C45" s="12" t="s">
        <v>361</v>
      </c>
      <c r="D45" s="13" t="s">
        <v>44</v>
      </c>
      <c r="E45" s="45">
        <v>5580000000</v>
      </c>
      <c r="F45" s="119">
        <v>10</v>
      </c>
    </row>
    <row r="46" spans="1:6" ht="24.95" customHeight="1" x14ac:dyDescent="0.25">
      <c r="A46" s="13">
        <v>44</v>
      </c>
      <c r="B46" s="13" t="s">
        <v>739</v>
      </c>
      <c r="C46" s="22" t="s">
        <v>277</v>
      </c>
      <c r="D46" s="13" t="s">
        <v>6</v>
      </c>
      <c r="E46" s="45">
        <v>65000000</v>
      </c>
      <c r="F46" s="119">
        <v>5</v>
      </c>
    </row>
    <row r="47" spans="1:6" ht="24.95" customHeight="1" x14ac:dyDescent="0.25">
      <c r="A47" s="13">
        <v>45</v>
      </c>
      <c r="B47" s="13" t="s">
        <v>740</v>
      </c>
      <c r="C47" s="58" t="s">
        <v>649</v>
      </c>
      <c r="D47" s="44" t="s">
        <v>6</v>
      </c>
      <c r="E47" s="46">
        <f>'[2]Ng.gia thiêtbi'!$E$127</f>
        <v>7500000</v>
      </c>
      <c r="F47" s="121">
        <v>5</v>
      </c>
    </row>
    <row r="48" spans="1:6" ht="24.95" customHeight="1" x14ac:dyDescent="0.25">
      <c r="A48" s="13">
        <v>46</v>
      </c>
      <c r="B48" s="13" t="s">
        <v>741</v>
      </c>
      <c r="C48" s="22" t="s">
        <v>164</v>
      </c>
      <c r="D48" s="13" t="s">
        <v>128</v>
      </c>
      <c r="E48" s="45">
        <v>30000000</v>
      </c>
      <c r="F48" s="119">
        <v>5</v>
      </c>
    </row>
    <row r="49" spans="1:7" ht="24.95" customHeight="1" x14ac:dyDescent="0.25">
      <c r="A49" s="13">
        <v>47</v>
      </c>
      <c r="B49" s="13" t="s">
        <v>742</v>
      </c>
      <c r="C49" s="22" t="s">
        <v>567</v>
      </c>
      <c r="D49" s="13" t="s">
        <v>128</v>
      </c>
      <c r="E49" s="45">
        <v>10000000</v>
      </c>
      <c r="F49" s="119">
        <v>5</v>
      </c>
    </row>
    <row r="50" spans="1:7" ht="24.95" customHeight="1" x14ac:dyDescent="0.25">
      <c r="A50" s="13">
        <v>48</v>
      </c>
      <c r="B50" s="13" t="s">
        <v>743</v>
      </c>
      <c r="C50" s="22" t="s">
        <v>570</v>
      </c>
      <c r="D50" s="13" t="s">
        <v>128</v>
      </c>
      <c r="E50" s="45">
        <v>7000000</v>
      </c>
      <c r="F50" s="119">
        <v>5</v>
      </c>
    </row>
    <row r="51" spans="1:7" ht="24.95" customHeight="1" x14ac:dyDescent="0.25">
      <c r="A51" s="13">
        <v>49</v>
      </c>
      <c r="B51" s="13" t="s">
        <v>744</v>
      </c>
      <c r="C51" s="22" t="s">
        <v>575</v>
      </c>
      <c r="D51" s="13" t="s">
        <v>3</v>
      </c>
      <c r="E51" s="45">
        <v>61000000</v>
      </c>
      <c r="F51" s="119">
        <v>8</v>
      </c>
    </row>
    <row r="52" spans="1:7" ht="24.95" customHeight="1" x14ac:dyDescent="0.25">
      <c r="A52" s="13">
        <v>50</v>
      </c>
      <c r="B52" s="13" t="s">
        <v>745</v>
      </c>
      <c r="C52" s="12" t="s">
        <v>365</v>
      </c>
      <c r="D52" s="13" t="s">
        <v>42</v>
      </c>
      <c r="E52" s="45">
        <v>61000000</v>
      </c>
      <c r="F52" s="119">
        <v>8</v>
      </c>
    </row>
    <row r="53" spans="1:7" ht="24.95" customHeight="1" x14ac:dyDescent="0.25">
      <c r="A53" s="13">
        <v>51</v>
      </c>
      <c r="B53" s="13" t="s">
        <v>746</v>
      </c>
      <c r="C53" s="12" t="s">
        <v>366</v>
      </c>
      <c r="D53" s="13" t="s">
        <v>42</v>
      </c>
      <c r="E53" s="45">
        <v>320000000</v>
      </c>
      <c r="F53" s="119">
        <v>8</v>
      </c>
    </row>
    <row r="54" spans="1:7" ht="24.95" customHeight="1" x14ac:dyDescent="0.25">
      <c r="A54" s="13">
        <v>52</v>
      </c>
      <c r="B54" s="13" t="s">
        <v>747</v>
      </c>
      <c r="C54" s="58" t="s">
        <v>648</v>
      </c>
      <c r="D54" s="44" t="s">
        <v>6</v>
      </c>
      <c r="E54" s="46">
        <f>'[2]Ng.gia thiêtbi'!$E$126</f>
        <v>150000000</v>
      </c>
      <c r="F54" s="121">
        <v>5</v>
      </c>
    </row>
    <row r="55" spans="1:7" ht="24.95" customHeight="1" x14ac:dyDescent="0.25">
      <c r="A55" s="13">
        <v>53</v>
      </c>
      <c r="B55" s="13" t="s">
        <v>748</v>
      </c>
      <c r="C55" s="22" t="s">
        <v>572</v>
      </c>
      <c r="D55" s="13" t="s">
        <v>3</v>
      </c>
      <c r="E55" s="45">
        <v>64000000</v>
      </c>
      <c r="F55" s="119">
        <v>10</v>
      </c>
    </row>
    <row r="56" spans="1:7" ht="24.95" customHeight="1" x14ac:dyDescent="0.25">
      <c r="A56" s="13">
        <v>54</v>
      </c>
      <c r="B56" s="13" t="s">
        <v>749</v>
      </c>
      <c r="C56" s="12" t="s">
        <v>352</v>
      </c>
      <c r="D56" s="13" t="s">
        <v>3</v>
      </c>
      <c r="E56" s="45">
        <v>317240000</v>
      </c>
      <c r="F56" s="119">
        <v>10</v>
      </c>
    </row>
    <row r="57" spans="1:7" ht="24.95" customHeight="1" x14ac:dyDescent="0.25">
      <c r="A57" s="13">
        <v>55</v>
      </c>
      <c r="B57" s="13" t="s">
        <v>750</v>
      </c>
      <c r="C57" s="22" t="s">
        <v>502</v>
      </c>
      <c r="D57" s="13" t="s">
        <v>155</v>
      </c>
      <c r="E57" s="45">
        <v>3150000</v>
      </c>
      <c r="F57" s="119">
        <v>5</v>
      </c>
    </row>
    <row r="58" spans="1:7" ht="24.95" customHeight="1" x14ac:dyDescent="0.25">
      <c r="A58" s="13">
        <v>56</v>
      </c>
      <c r="B58" s="13" t="s">
        <v>751</v>
      </c>
      <c r="C58" s="58" t="s">
        <v>624</v>
      </c>
      <c r="D58" s="44" t="s">
        <v>6</v>
      </c>
      <c r="E58" s="25">
        <v>180000000</v>
      </c>
      <c r="F58" s="21">
        <v>10</v>
      </c>
    </row>
    <row r="59" spans="1:7" ht="24.95" customHeight="1" x14ac:dyDescent="0.25">
      <c r="A59" s="13">
        <v>57</v>
      </c>
      <c r="B59" s="13" t="s">
        <v>752</v>
      </c>
      <c r="C59" s="12" t="s">
        <v>347</v>
      </c>
      <c r="D59" s="13" t="s">
        <v>3</v>
      </c>
      <c r="E59" s="45">
        <v>162000000</v>
      </c>
      <c r="F59" s="119">
        <v>10</v>
      </c>
    </row>
    <row r="60" spans="1:7" ht="24.95" customHeight="1" x14ac:dyDescent="0.25">
      <c r="A60" s="13">
        <v>58</v>
      </c>
      <c r="B60" s="13" t="s">
        <v>753</v>
      </c>
      <c r="C60" s="12" t="s">
        <v>356</v>
      </c>
      <c r="D60" s="13" t="s">
        <v>44</v>
      </c>
      <c r="E60" s="25">
        <v>180000000</v>
      </c>
      <c r="F60" s="21">
        <v>10</v>
      </c>
    </row>
    <row r="61" spans="1:7" ht="24.95" customHeight="1" x14ac:dyDescent="0.25">
      <c r="A61" s="13">
        <v>59</v>
      </c>
      <c r="B61" s="13" t="s">
        <v>754</v>
      </c>
      <c r="C61" s="22" t="s">
        <v>636</v>
      </c>
      <c r="D61" s="13" t="s">
        <v>6</v>
      </c>
      <c r="E61" s="45">
        <v>97230000</v>
      </c>
      <c r="F61" s="119">
        <v>10</v>
      </c>
    </row>
    <row r="62" spans="1:7" ht="24.95" customHeight="1" x14ac:dyDescent="0.25">
      <c r="A62" s="13">
        <v>60</v>
      </c>
      <c r="B62" s="13" t="s">
        <v>755</v>
      </c>
      <c r="C62" s="12" t="s">
        <v>360</v>
      </c>
      <c r="D62" s="13" t="s">
        <v>44</v>
      </c>
      <c r="E62" s="60">
        <v>70000000</v>
      </c>
      <c r="F62" s="119">
        <v>10</v>
      </c>
      <c r="G62" s="59"/>
    </row>
    <row r="63" spans="1:7" ht="24.95" customHeight="1" x14ac:dyDescent="0.25">
      <c r="A63" s="13">
        <v>61</v>
      </c>
      <c r="B63" s="13" t="s">
        <v>756</v>
      </c>
      <c r="C63" s="12" t="s">
        <v>351</v>
      </c>
      <c r="D63" s="13" t="s">
        <v>42</v>
      </c>
      <c r="E63" s="45">
        <v>41600000</v>
      </c>
      <c r="F63" s="119">
        <v>10</v>
      </c>
      <c r="G63" s="59"/>
    </row>
    <row r="64" spans="1:7" ht="24.95" customHeight="1" x14ac:dyDescent="0.25">
      <c r="A64" s="13">
        <v>62</v>
      </c>
      <c r="B64" s="13" t="s">
        <v>757</v>
      </c>
      <c r="C64" s="22" t="s">
        <v>288</v>
      </c>
      <c r="D64" s="13" t="s">
        <v>3</v>
      </c>
      <c r="E64" s="45">
        <v>9500000</v>
      </c>
      <c r="F64" s="119">
        <v>8</v>
      </c>
      <c r="G64" s="59"/>
    </row>
    <row r="65" spans="1:7" s="41" customFormat="1" ht="24.95" customHeight="1" x14ac:dyDescent="0.25">
      <c r="A65" s="13">
        <v>63</v>
      </c>
      <c r="B65" s="13" t="s">
        <v>758</v>
      </c>
      <c r="C65" s="47" t="s">
        <v>279</v>
      </c>
      <c r="D65" s="42" t="s">
        <v>6</v>
      </c>
      <c r="E65" s="25">
        <v>18500000</v>
      </c>
      <c r="F65" s="21">
        <v>5</v>
      </c>
      <c r="G65" s="48"/>
    </row>
    <row r="66" spans="1:7" ht="24.95" customHeight="1" x14ac:dyDescent="0.25">
      <c r="A66" s="13">
        <v>64</v>
      </c>
      <c r="B66" s="13" t="s">
        <v>759</v>
      </c>
      <c r="C66" s="22" t="s">
        <v>500</v>
      </c>
      <c r="D66" s="13" t="s">
        <v>155</v>
      </c>
      <c r="E66" s="45">
        <v>150000000</v>
      </c>
      <c r="F66" s="119">
        <v>10</v>
      </c>
    </row>
    <row r="67" spans="1:7" s="41" customFormat="1" ht="24.95" customHeight="1" x14ac:dyDescent="0.25">
      <c r="A67" s="13">
        <v>65</v>
      </c>
      <c r="B67" s="13" t="s">
        <v>760</v>
      </c>
      <c r="C67" s="27" t="s">
        <v>333</v>
      </c>
      <c r="D67" s="42" t="s">
        <v>3</v>
      </c>
      <c r="E67" s="25">
        <v>55000000</v>
      </c>
      <c r="F67" s="21">
        <v>5</v>
      </c>
    </row>
    <row r="68" spans="1:7" s="41" customFormat="1" ht="24.95" customHeight="1" x14ac:dyDescent="0.25">
      <c r="A68" s="13">
        <v>66</v>
      </c>
      <c r="B68" s="13" t="s">
        <v>761</v>
      </c>
      <c r="C68" s="27" t="s">
        <v>331</v>
      </c>
      <c r="D68" s="42" t="s">
        <v>3</v>
      </c>
      <c r="E68" s="25">
        <v>67000000</v>
      </c>
      <c r="F68" s="21">
        <v>5</v>
      </c>
    </row>
    <row r="69" spans="1:7" ht="24.95" customHeight="1" x14ac:dyDescent="0.25">
      <c r="A69" s="13">
        <v>67</v>
      </c>
      <c r="B69" s="13" t="s">
        <v>762</v>
      </c>
      <c r="C69" s="12" t="s">
        <v>334</v>
      </c>
      <c r="D69" s="13" t="s">
        <v>3</v>
      </c>
      <c r="E69" s="45">
        <v>44100000</v>
      </c>
      <c r="F69" s="119">
        <v>8</v>
      </c>
    </row>
    <row r="70" spans="1:7" ht="24.95" customHeight="1" x14ac:dyDescent="0.25">
      <c r="A70" s="13">
        <v>68</v>
      </c>
      <c r="B70" s="13" t="s">
        <v>763</v>
      </c>
      <c r="C70" s="22" t="s">
        <v>565</v>
      </c>
      <c r="D70" s="13" t="s">
        <v>6</v>
      </c>
      <c r="E70" s="45">
        <v>400000000</v>
      </c>
      <c r="F70" s="119">
        <v>10</v>
      </c>
    </row>
    <row r="71" spans="1:7" s="41" customFormat="1" ht="24.95" customHeight="1" x14ac:dyDescent="0.25">
      <c r="A71" s="13">
        <v>69</v>
      </c>
      <c r="B71" s="13" t="s">
        <v>764</v>
      </c>
      <c r="C71" s="47" t="s">
        <v>610</v>
      </c>
      <c r="D71" s="42" t="s">
        <v>44</v>
      </c>
      <c r="E71" s="25">
        <v>39000000</v>
      </c>
      <c r="F71" s="21">
        <v>5</v>
      </c>
    </row>
    <row r="72" spans="1:7" s="41" customFormat="1" ht="24.95" customHeight="1" x14ac:dyDescent="0.25">
      <c r="A72" s="13">
        <v>70</v>
      </c>
      <c r="B72" s="13" t="s">
        <v>765</v>
      </c>
      <c r="C72" s="27" t="s">
        <v>1469</v>
      </c>
      <c r="D72" s="42" t="s">
        <v>3</v>
      </c>
      <c r="E72" s="25">
        <v>39000000</v>
      </c>
      <c r="F72" s="21">
        <v>5</v>
      </c>
    </row>
    <row r="73" spans="1:7" ht="24.95" customHeight="1" x14ac:dyDescent="0.25">
      <c r="A73" s="13">
        <v>71</v>
      </c>
      <c r="B73" s="13" t="s">
        <v>766</v>
      </c>
      <c r="C73" s="22" t="s">
        <v>563</v>
      </c>
      <c r="D73" s="13" t="s">
        <v>128</v>
      </c>
      <c r="E73" s="45">
        <v>350000000</v>
      </c>
      <c r="F73" s="119">
        <v>10</v>
      </c>
    </row>
    <row r="74" spans="1:7" ht="24.95" customHeight="1" x14ac:dyDescent="0.25">
      <c r="A74" s="13">
        <v>72</v>
      </c>
      <c r="B74" s="13" t="s">
        <v>767</v>
      </c>
      <c r="C74" s="22" t="s">
        <v>289</v>
      </c>
      <c r="D74" s="13" t="s">
        <v>3</v>
      </c>
      <c r="E74" s="45">
        <v>5000000</v>
      </c>
      <c r="F74" s="119">
        <v>5</v>
      </c>
    </row>
    <row r="75" spans="1:7" ht="24.95" customHeight="1" x14ac:dyDescent="0.25">
      <c r="A75" s="13">
        <v>73</v>
      </c>
      <c r="B75" s="13" t="s">
        <v>768</v>
      </c>
      <c r="C75" s="22" t="s">
        <v>591</v>
      </c>
      <c r="D75" s="13" t="s">
        <v>185</v>
      </c>
      <c r="E75" s="45">
        <v>22000000</v>
      </c>
      <c r="F75" s="119">
        <v>10</v>
      </c>
    </row>
    <row r="76" spans="1:7" ht="24.95" customHeight="1" x14ac:dyDescent="0.25">
      <c r="A76" s="13">
        <v>74</v>
      </c>
      <c r="B76" s="13" t="s">
        <v>769</v>
      </c>
      <c r="C76" s="12" t="s">
        <v>678</v>
      </c>
      <c r="D76" s="13" t="s">
        <v>6</v>
      </c>
      <c r="E76" s="45">
        <v>80000000</v>
      </c>
      <c r="F76" s="119">
        <v>10</v>
      </c>
      <c r="G76" s="61" t="s">
        <v>1499</v>
      </c>
    </row>
    <row r="77" spans="1:7" ht="24.95" customHeight="1" x14ac:dyDescent="0.25">
      <c r="A77" s="13">
        <v>75</v>
      </c>
      <c r="B77" s="13" t="s">
        <v>770</v>
      </c>
      <c r="C77" s="22" t="s">
        <v>592</v>
      </c>
      <c r="D77" s="13" t="s">
        <v>44</v>
      </c>
      <c r="E77" s="45">
        <v>6500000</v>
      </c>
      <c r="F77" s="119">
        <v>5</v>
      </c>
    </row>
    <row r="78" spans="1:7" ht="24.95" customHeight="1" x14ac:dyDescent="0.25">
      <c r="A78" s="13">
        <v>76</v>
      </c>
      <c r="B78" s="13" t="s">
        <v>1470</v>
      </c>
      <c r="C78" s="22" t="s">
        <v>608</v>
      </c>
      <c r="D78" s="13" t="s">
        <v>44</v>
      </c>
      <c r="E78" s="45">
        <v>17850000</v>
      </c>
      <c r="F78" s="119">
        <v>8</v>
      </c>
    </row>
    <row r="79" spans="1:7" s="41" customFormat="1" ht="24.95" customHeight="1" x14ac:dyDescent="0.25">
      <c r="A79" s="13">
        <v>77</v>
      </c>
      <c r="B79" s="13" t="s">
        <v>1471</v>
      </c>
      <c r="C79" s="47" t="s">
        <v>1455</v>
      </c>
      <c r="D79" s="42" t="s">
        <v>44</v>
      </c>
      <c r="E79" s="25">
        <v>1602000000</v>
      </c>
      <c r="F79" s="21">
        <v>10</v>
      </c>
    </row>
    <row r="80" spans="1:7" ht="24.95" customHeight="1" x14ac:dyDescent="0.25">
      <c r="A80" s="13">
        <v>78</v>
      </c>
      <c r="B80" s="13" t="s">
        <v>771</v>
      </c>
      <c r="C80" s="22" t="s">
        <v>504</v>
      </c>
      <c r="D80" s="13" t="s">
        <v>155</v>
      </c>
      <c r="E80" s="45">
        <v>62000000</v>
      </c>
      <c r="F80" s="119">
        <v>8</v>
      </c>
    </row>
    <row r="81" spans="1:6" s="41" customFormat="1" ht="24.95" customHeight="1" x14ac:dyDescent="0.25">
      <c r="A81" s="13">
        <v>79</v>
      </c>
      <c r="B81" s="13" t="s">
        <v>772</v>
      </c>
      <c r="C81" s="50" t="s">
        <v>622</v>
      </c>
      <c r="D81" s="51" t="s">
        <v>6</v>
      </c>
      <c r="E81" s="25">
        <v>3250000000</v>
      </c>
      <c r="F81" s="21">
        <v>10</v>
      </c>
    </row>
    <row r="82" spans="1:6" s="41" customFormat="1" ht="24.95" customHeight="1" x14ac:dyDescent="0.25">
      <c r="A82" s="13">
        <v>80</v>
      </c>
      <c r="B82" s="13" t="s">
        <v>773</v>
      </c>
      <c r="C82" s="47" t="s">
        <v>593</v>
      </c>
      <c r="D82" s="42" t="s">
        <v>44</v>
      </c>
      <c r="E82" s="167">
        <v>590000000</v>
      </c>
      <c r="F82" s="21">
        <v>10</v>
      </c>
    </row>
    <row r="83" spans="1:6" s="41" customFormat="1" ht="24.95" customHeight="1" x14ac:dyDescent="0.25">
      <c r="A83" s="13">
        <v>81</v>
      </c>
      <c r="B83" s="13" t="s">
        <v>774</v>
      </c>
      <c r="C83" s="47" t="s">
        <v>606</v>
      </c>
      <c r="D83" s="42" t="s">
        <v>44</v>
      </c>
      <c r="E83" s="25">
        <v>2970000000</v>
      </c>
      <c r="F83" s="21">
        <v>10</v>
      </c>
    </row>
    <row r="84" spans="1:6" s="41" customFormat="1" ht="24.95" customHeight="1" x14ac:dyDescent="0.25">
      <c r="A84" s="13">
        <v>82</v>
      </c>
      <c r="B84" s="13" t="s">
        <v>775</v>
      </c>
      <c r="C84" s="50" t="s">
        <v>625</v>
      </c>
      <c r="D84" s="51" t="s">
        <v>6</v>
      </c>
      <c r="E84" s="168">
        <v>4317682000</v>
      </c>
      <c r="F84" s="21">
        <v>10</v>
      </c>
    </row>
    <row r="85" spans="1:6" ht="24.95" customHeight="1" x14ac:dyDescent="0.25">
      <c r="A85" s="13">
        <v>83</v>
      </c>
      <c r="B85" s="13" t="s">
        <v>776</v>
      </c>
      <c r="C85" s="22" t="s">
        <v>607</v>
      </c>
      <c r="D85" s="13" t="s">
        <v>44</v>
      </c>
      <c r="E85" s="45">
        <v>865000000</v>
      </c>
      <c r="F85" s="119">
        <v>10</v>
      </c>
    </row>
    <row r="86" spans="1:6" ht="24.95" customHeight="1" x14ac:dyDescent="0.25">
      <c r="A86" s="13">
        <v>84</v>
      </c>
      <c r="B86" s="13" t="s">
        <v>777</v>
      </c>
      <c r="C86" s="22" t="s">
        <v>506</v>
      </c>
      <c r="D86" s="13" t="s">
        <v>155</v>
      </c>
      <c r="E86" s="46">
        <v>90000000</v>
      </c>
      <c r="F86" s="119">
        <v>5</v>
      </c>
    </row>
    <row r="87" spans="1:6" ht="24.95" customHeight="1" x14ac:dyDescent="0.25">
      <c r="A87" s="13">
        <v>85</v>
      </c>
      <c r="B87" s="13" t="s">
        <v>778</v>
      </c>
      <c r="C87" s="22" t="s">
        <v>282</v>
      </c>
      <c r="D87" s="13" t="s">
        <v>3</v>
      </c>
      <c r="E87" s="45">
        <v>8940000</v>
      </c>
      <c r="F87" s="119">
        <v>5</v>
      </c>
    </row>
    <row r="88" spans="1:6" ht="24.95" customHeight="1" x14ac:dyDescent="0.25">
      <c r="A88" s="13">
        <v>86</v>
      </c>
      <c r="B88" s="13" t="s">
        <v>779</v>
      </c>
      <c r="C88" s="22" t="s">
        <v>680</v>
      </c>
      <c r="D88" s="13" t="s">
        <v>155</v>
      </c>
      <c r="E88" s="45">
        <v>150000000</v>
      </c>
      <c r="F88" s="119">
        <v>8</v>
      </c>
    </row>
    <row r="89" spans="1:6" ht="24.95" customHeight="1" x14ac:dyDescent="0.25">
      <c r="A89" s="13">
        <v>87</v>
      </c>
      <c r="B89" s="13" t="s">
        <v>780</v>
      </c>
      <c r="C89" s="22" t="s">
        <v>508</v>
      </c>
      <c r="D89" s="13" t="s">
        <v>155</v>
      </c>
      <c r="E89" s="45">
        <v>350000000</v>
      </c>
      <c r="F89" s="119">
        <v>8</v>
      </c>
    </row>
    <row r="90" spans="1:6" ht="24.95" customHeight="1" x14ac:dyDescent="0.25">
      <c r="A90" s="13">
        <v>88</v>
      </c>
      <c r="B90" s="13" t="s">
        <v>781</v>
      </c>
      <c r="C90" s="22" t="s">
        <v>682</v>
      </c>
      <c r="D90" s="13" t="s">
        <v>155</v>
      </c>
      <c r="E90" s="45">
        <v>150000000</v>
      </c>
      <c r="F90" s="119">
        <v>8</v>
      </c>
    </row>
    <row r="91" spans="1:6" ht="24.95" customHeight="1" x14ac:dyDescent="0.25">
      <c r="A91" s="13">
        <v>89</v>
      </c>
      <c r="B91" s="13" t="s">
        <v>782</v>
      </c>
      <c r="C91" s="22" t="s">
        <v>509</v>
      </c>
      <c r="D91" s="13" t="s">
        <v>155</v>
      </c>
      <c r="E91" s="45">
        <v>150000000</v>
      </c>
      <c r="F91" s="119">
        <v>8</v>
      </c>
    </row>
    <row r="92" spans="1:6" ht="24.95" customHeight="1" x14ac:dyDescent="0.25">
      <c r="A92" s="13">
        <v>90</v>
      </c>
      <c r="B92" s="13" t="s">
        <v>783</v>
      </c>
      <c r="C92" s="22" t="s">
        <v>507</v>
      </c>
      <c r="D92" s="13" t="s">
        <v>155</v>
      </c>
      <c r="E92" s="45">
        <v>150000000</v>
      </c>
      <c r="F92" s="119">
        <v>8</v>
      </c>
    </row>
    <row r="93" spans="1:6" ht="24.95" customHeight="1" x14ac:dyDescent="0.25">
      <c r="A93" s="13">
        <v>91</v>
      </c>
      <c r="B93" s="13" t="s">
        <v>784</v>
      </c>
      <c r="C93" s="22" t="s">
        <v>505</v>
      </c>
      <c r="D93" s="13" t="s">
        <v>155</v>
      </c>
      <c r="E93" s="45">
        <v>150000000</v>
      </c>
      <c r="F93" s="119">
        <v>8</v>
      </c>
    </row>
    <row r="94" spans="1:6" ht="24.95" customHeight="1" x14ac:dyDescent="0.25">
      <c r="A94" s="13">
        <v>92</v>
      </c>
      <c r="B94" s="13" t="s">
        <v>785</v>
      </c>
      <c r="C94" s="58" t="s">
        <v>456</v>
      </c>
      <c r="D94" s="44" t="s">
        <v>3</v>
      </c>
      <c r="E94" s="45">
        <v>800000</v>
      </c>
      <c r="F94" s="119">
        <v>5</v>
      </c>
    </row>
    <row r="95" spans="1:6" ht="24.95" customHeight="1" x14ac:dyDescent="0.25">
      <c r="A95" s="13">
        <v>93</v>
      </c>
      <c r="B95" s="13" t="s">
        <v>786</v>
      </c>
      <c r="C95" s="12" t="s">
        <v>324</v>
      </c>
      <c r="D95" s="13" t="s">
        <v>44</v>
      </c>
      <c r="E95" s="45">
        <v>3045000</v>
      </c>
      <c r="F95" s="119">
        <v>5</v>
      </c>
    </row>
    <row r="96" spans="1:6" ht="24.95" customHeight="1" x14ac:dyDescent="0.25">
      <c r="A96" s="13">
        <v>94</v>
      </c>
      <c r="B96" s="13" t="s">
        <v>787</v>
      </c>
      <c r="C96" s="12" t="s">
        <v>341</v>
      </c>
      <c r="D96" s="13" t="s">
        <v>44</v>
      </c>
      <c r="E96" s="45">
        <v>67200000</v>
      </c>
      <c r="F96" s="119">
        <v>10</v>
      </c>
    </row>
    <row r="97" spans="1:6" ht="24.95" customHeight="1" x14ac:dyDescent="0.25">
      <c r="A97" s="13">
        <v>95</v>
      </c>
      <c r="B97" s="13" t="s">
        <v>788</v>
      </c>
      <c r="C97" s="22" t="s">
        <v>564</v>
      </c>
      <c r="D97" s="13" t="s">
        <v>128</v>
      </c>
      <c r="E97" s="45">
        <v>2500</v>
      </c>
      <c r="F97" s="119">
        <v>5</v>
      </c>
    </row>
    <row r="98" spans="1:6" ht="24.95" customHeight="1" x14ac:dyDescent="0.25">
      <c r="A98" s="13">
        <v>96</v>
      </c>
      <c r="B98" s="13" t="s">
        <v>789</v>
      </c>
      <c r="C98" s="22" t="s">
        <v>568</v>
      </c>
      <c r="D98" s="13" t="s">
        <v>3</v>
      </c>
      <c r="E98" s="45">
        <v>200000000</v>
      </c>
      <c r="F98" s="119">
        <v>10</v>
      </c>
    </row>
    <row r="99" spans="1:6" ht="24.95" customHeight="1" x14ac:dyDescent="0.25">
      <c r="A99" s="13">
        <v>97</v>
      </c>
      <c r="B99" s="13" t="s">
        <v>790</v>
      </c>
      <c r="C99" s="22" t="s">
        <v>498</v>
      </c>
      <c r="D99" s="13" t="s">
        <v>6</v>
      </c>
      <c r="E99" s="45">
        <v>150000000</v>
      </c>
      <c r="F99" s="119">
        <v>10</v>
      </c>
    </row>
    <row r="100" spans="1:6" s="41" customFormat="1" ht="24.95" customHeight="1" x14ac:dyDescent="0.25">
      <c r="A100" s="13">
        <v>98</v>
      </c>
      <c r="B100" s="13" t="s">
        <v>791</v>
      </c>
      <c r="C100" s="27" t="s">
        <v>348</v>
      </c>
      <c r="D100" s="42" t="s">
        <v>44</v>
      </c>
      <c r="E100" s="25">
        <v>50909000</v>
      </c>
      <c r="F100" s="21">
        <v>8</v>
      </c>
    </row>
    <row r="101" spans="1:6" s="41" customFormat="1" ht="24.95" customHeight="1" x14ac:dyDescent="0.25">
      <c r="A101" s="13">
        <v>99</v>
      </c>
      <c r="B101" s="13" t="s">
        <v>792</v>
      </c>
      <c r="C101" s="27" t="s">
        <v>329</v>
      </c>
      <c r="D101" s="42" t="s">
        <v>44</v>
      </c>
      <c r="E101" s="25">
        <v>75800000</v>
      </c>
      <c r="F101" s="21">
        <v>8</v>
      </c>
    </row>
    <row r="102" spans="1:6" ht="24.95" customHeight="1" x14ac:dyDescent="0.25">
      <c r="A102" s="13">
        <v>100</v>
      </c>
      <c r="B102" s="13" t="s">
        <v>793</v>
      </c>
      <c r="C102" s="22" t="s">
        <v>574</v>
      </c>
      <c r="D102" s="13" t="s">
        <v>459</v>
      </c>
      <c r="E102" s="45">
        <v>52500000</v>
      </c>
      <c r="F102" s="119">
        <v>10</v>
      </c>
    </row>
    <row r="103" spans="1:6" ht="24.95" customHeight="1" x14ac:dyDescent="0.25">
      <c r="A103" s="13">
        <v>101</v>
      </c>
      <c r="B103" s="13" t="s">
        <v>794</v>
      </c>
      <c r="C103" s="58" t="s">
        <v>465</v>
      </c>
      <c r="D103" s="24" t="s">
        <v>459</v>
      </c>
      <c r="E103" s="45">
        <v>300000000</v>
      </c>
      <c r="F103" s="119">
        <v>10</v>
      </c>
    </row>
    <row r="104" spans="1:6" ht="24.95" customHeight="1" x14ac:dyDescent="0.25">
      <c r="A104" s="13">
        <v>102</v>
      </c>
      <c r="B104" s="13" t="s">
        <v>1472</v>
      </c>
      <c r="C104" s="22" t="s">
        <v>684</v>
      </c>
      <c r="D104" s="13" t="s">
        <v>155</v>
      </c>
      <c r="E104" s="45">
        <v>150000000</v>
      </c>
      <c r="F104" s="119">
        <v>10</v>
      </c>
    </row>
    <row r="105" spans="1:6" ht="24.95" customHeight="1" x14ac:dyDescent="0.25">
      <c r="A105" s="13">
        <v>103</v>
      </c>
      <c r="B105" s="13" t="s">
        <v>795</v>
      </c>
      <c r="C105" s="22" t="s">
        <v>683</v>
      </c>
      <c r="D105" s="13" t="s">
        <v>155</v>
      </c>
      <c r="E105" s="45">
        <v>150000000</v>
      </c>
      <c r="F105" s="119">
        <v>10</v>
      </c>
    </row>
    <row r="106" spans="1:6" ht="24.95" customHeight="1" x14ac:dyDescent="0.25">
      <c r="A106" s="13">
        <v>104</v>
      </c>
      <c r="B106" s="13" t="s">
        <v>796</v>
      </c>
      <c r="C106" s="22" t="s">
        <v>685</v>
      </c>
      <c r="D106" s="13" t="s">
        <v>155</v>
      </c>
      <c r="E106" s="45">
        <v>150000000</v>
      </c>
      <c r="F106" s="119">
        <v>10</v>
      </c>
    </row>
    <row r="107" spans="1:6" ht="24.95" customHeight="1" x14ac:dyDescent="0.25">
      <c r="A107" s="13">
        <v>105</v>
      </c>
      <c r="B107" s="13" t="s">
        <v>797</v>
      </c>
      <c r="C107" s="22" t="s">
        <v>686</v>
      </c>
      <c r="D107" s="13" t="s">
        <v>155</v>
      </c>
      <c r="E107" s="45">
        <v>150000000</v>
      </c>
      <c r="F107" s="119">
        <v>10</v>
      </c>
    </row>
    <row r="108" spans="1:6" ht="24.95" customHeight="1" x14ac:dyDescent="0.25">
      <c r="A108" s="13">
        <v>106</v>
      </c>
      <c r="B108" s="13" t="s">
        <v>798</v>
      </c>
      <c r="C108" s="58" t="s">
        <v>460</v>
      </c>
      <c r="D108" s="44" t="s">
        <v>459</v>
      </c>
      <c r="E108" s="125">
        <v>16923000</v>
      </c>
      <c r="F108" s="119">
        <v>10</v>
      </c>
    </row>
    <row r="109" spans="1:6" s="41" customFormat="1" ht="24.95" customHeight="1" x14ac:dyDescent="0.25">
      <c r="A109" s="13">
        <v>107</v>
      </c>
      <c r="B109" s="13" t="s">
        <v>799</v>
      </c>
      <c r="C109" s="27" t="s">
        <v>335</v>
      </c>
      <c r="D109" s="42" t="s">
        <v>42</v>
      </c>
      <c r="E109" s="25">
        <v>198000000</v>
      </c>
      <c r="F109" s="21">
        <v>8</v>
      </c>
    </row>
    <row r="110" spans="1:6" ht="24.95" customHeight="1" x14ac:dyDescent="0.25">
      <c r="A110" s="13">
        <v>108</v>
      </c>
      <c r="B110" s="13" t="s">
        <v>800</v>
      </c>
      <c r="C110" s="58" t="s">
        <v>640</v>
      </c>
      <c r="D110" s="44" t="s">
        <v>6</v>
      </c>
      <c r="E110" s="45">
        <v>150000000</v>
      </c>
      <c r="F110" s="119">
        <v>10</v>
      </c>
    </row>
    <row r="111" spans="1:6" ht="24.95" customHeight="1" x14ac:dyDescent="0.25">
      <c r="A111" s="13">
        <v>109</v>
      </c>
      <c r="B111" s="13" t="s">
        <v>801</v>
      </c>
      <c r="C111" s="12" t="s">
        <v>330</v>
      </c>
      <c r="D111" s="13" t="s">
        <v>3</v>
      </c>
      <c r="E111" s="25">
        <v>198000000</v>
      </c>
      <c r="F111" s="21">
        <v>8</v>
      </c>
    </row>
    <row r="112" spans="1:6" s="41" customFormat="1" ht="24.95" customHeight="1" x14ac:dyDescent="0.25">
      <c r="A112" s="13">
        <v>110</v>
      </c>
      <c r="B112" s="13" t="s">
        <v>802</v>
      </c>
      <c r="C112" s="50" t="s">
        <v>651</v>
      </c>
      <c r="D112" s="51" t="s">
        <v>6</v>
      </c>
      <c r="E112" s="25">
        <v>78000000</v>
      </c>
      <c r="F112" s="21"/>
    </row>
    <row r="113" spans="1:7" ht="24.95" customHeight="1" x14ac:dyDescent="0.25">
      <c r="A113" s="13">
        <v>111</v>
      </c>
      <c r="B113" s="13" t="s">
        <v>803</v>
      </c>
      <c r="C113" s="12" t="s">
        <v>326</v>
      </c>
      <c r="D113" s="13" t="s">
        <v>44</v>
      </c>
      <c r="E113" s="45">
        <v>16923000</v>
      </c>
      <c r="F113" s="119">
        <v>10</v>
      </c>
    </row>
    <row r="114" spans="1:7" ht="24.95" customHeight="1" x14ac:dyDescent="0.25">
      <c r="A114" s="13">
        <v>112</v>
      </c>
      <c r="B114" s="13" t="s">
        <v>804</v>
      </c>
      <c r="C114" s="22" t="s">
        <v>278</v>
      </c>
      <c r="D114" s="13" t="s">
        <v>6</v>
      </c>
      <c r="E114" s="45">
        <v>16923000</v>
      </c>
      <c r="F114" s="119">
        <v>10</v>
      </c>
    </row>
    <row r="115" spans="1:7" ht="24.95" customHeight="1" x14ac:dyDescent="0.25">
      <c r="A115" s="13">
        <v>113</v>
      </c>
      <c r="B115" s="13" t="s">
        <v>805</v>
      </c>
      <c r="C115" s="12" t="s">
        <v>327</v>
      </c>
      <c r="D115" s="13" t="s">
        <v>44</v>
      </c>
      <c r="E115" s="45">
        <v>26950000</v>
      </c>
      <c r="F115" s="119">
        <v>10</v>
      </c>
    </row>
    <row r="116" spans="1:7" ht="24.95" customHeight="1" x14ac:dyDescent="0.25">
      <c r="A116" s="13">
        <v>114</v>
      </c>
      <c r="B116" s="13" t="s">
        <v>806</v>
      </c>
      <c r="C116" s="58" t="s">
        <v>642</v>
      </c>
      <c r="D116" s="44" t="s">
        <v>6</v>
      </c>
      <c r="E116" s="45">
        <v>150000000</v>
      </c>
      <c r="F116" s="119">
        <v>10</v>
      </c>
    </row>
    <row r="117" spans="1:7" ht="24.95" customHeight="1" x14ac:dyDescent="0.25">
      <c r="A117" s="13">
        <v>115</v>
      </c>
      <c r="B117" s="13" t="s">
        <v>807</v>
      </c>
      <c r="C117" s="58" t="s">
        <v>466</v>
      </c>
      <c r="D117" s="44" t="s">
        <v>6</v>
      </c>
      <c r="E117" s="45">
        <v>25000000</v>
      </c>
      <c r="F117" s="119">
        <v>10</v>
      </c>
    </row>
    <row r="118" spans="1:7" ht="24.95" customHeight="1" x14ac:dyDescent="0.25">
      <c r="A118" s="13">
        <v>116</v>
      </c>
      <c r="B118" s="13" t="s">
        <v>808</v>
      </c>
      <c r="C118" s="58" t="s">
        <v>639</v>
      </c>
      <c r="D118" s="44" t="s">
        <v>6</v>
      </c>
      <c r="E118" s="45">
        <v>150000000</v>
      </c>
      <c r="F118" s="119">
        <v>10</v>
      </c>
    </row>
    <row r="119" spans="1:7" ht="24.95" customHeight="1" x14ac:dyDescent="0.25">
      <c r="A119" s="13">
        <v>117</v>
      </c>
      <c r="B119" s="13" t="s">
        <v>809</v>
      </c>
      <c r="C119" s="58" t="s">
        <v>650</v>
      </c>
      <c r="D119" s="44" t="s">
        <v>6</v>
      </c>
      <c r="E119" s="45">
        <v>11970000</v>
      </c>
      <c r="F119" s="119">
        <v>10</v>
      </c>
    </row>
    <row r="120" spans="1:7" ht="24.95" customHeight="1" x14ac:dyDescent="0.25">
      <c r="A120" s="13">
        <v>118</v>
      </c>
      <c r="B120" s="13" t="s">
        <v>810</v>
      </c>
      <c r="C120" s="58" t="s">
        <v>641</v>
      </c>
      <c r="D120" s="44" t="s">
        <v>6</v>
      </c>
      <c r="E120" s="45">
        <v>150000000</v>
      </c>
      <c r="F120" s="119">
        <v>10</v>
      </c>
    </row>
    <row r="121" spans="1:7" ht="24.95" customHeight="1" x14ac:dyDescent="0.25">
      <c r="A121" s="13">
        <v>119</v>
      </c>
      <c r="B121" s="13" t="s">
        <v>811</v>
      </c>
      <c r="C121" s="12" t="s">
        <v>350</v>
      </c>
      <c r="D121" s="13" t="s">
        <v>44</v>
      </c>
      <c r="E121" s="45">
        <v>67200000</v>
      </c>
      <c r="F121" s="119">
        <v>10</v>
      </c>
    </row>
    <row r="122" spans="1:7" ht="24.95" customHeight="1" x14ac:dyDescent="0.25">
      <c r="A122" s="13">
        <v>120</v>
      </c>
      <c r="B122" s="13" t="s">
        <v>812</v>
      </c>
      <c r="C122" s="58" t="s">
        <v>463</v>
      </c>
      <c r="D122" s="24" t="s">
        <v>6</v>
      </c>
      <c r="E122" s="45">
        <v>31500000</v>
      </c>
      <c r="F122" s="119">
        <v>10</v>
      </c>
    </row>
    <row r="123" spans="1:7" ht="24.95" customHeight="1" x14ac:dyDescent="0.25">
      <c r="A123" s="13">
        <v>121</v>
      </c>
      <c r="B123" s="13" t="s">
        <v>813</v>
      </c>
      <c r="C123" s="58" t="s">
        <v>462</v>
      </c>
      <c r="D123" s="44" t="s">
        <v>459</v>
      </c>
      <c r="E123" s="45">
        <v>20000000</v>
      </c>
      <c r="F123" s="119">
        <v>8</v>
      </c>
    </row>
    <row r="124" spans="1:7" ht="24.95" customHeight="1" x14ac:dyDescent="0.25">
      <c r="A124" s="13">
        <v>122</v>
      </c>
      <c r="B124" s="13" t="s">
        <v>814</v>
      </c>
      <c r="C124" s="22" t="s">
        <v>501</v>
      </c>
      <c r="D124" s="13" t="s">
        <v>6</v>
      </c>
      <c r="E124" s="45">
        <v>150000000</v>
      </c>
      <c r="F124" s="119">
        <v>8</v>
      </c>
    </row>
    <row r="125" spans="1:7" s="41" customFormat="1" ht="24.95" customHeight="1" x14ac:dyDescent="0.25">
      <c r="A125" s="13">
        <v>123</v>
      </c>
      <c r="B125" s="13" t="s">
        <v>815</v>
      </c>
      <c r="C125" s="50" t="s">
        <v>1461</v>
      </c>
      <c r="D125" s="51" t="s">
        <v>6</v>
      </c>
      <c r="E125" s="25">
        <v>93609000</v>
      </c>
      <c r="F125" s="21">
        <v>8</v>
      </c>
    </row>
    <row r="126" spans="1:7" s="41" customFormat="1" ht="24.95" customHeight="1" x14ac:dyDescent="0.25">
      <c r="A126" s="13">
        <v>124</v>
      </c>
      <c r="B126" s="13" t="s">
        <v>816</v>
      </c>
      <c r="C126" s="50" t="s">
        <v>1459</v>
      </c>
      <c r="D126" s="51" t="s">
        <v>6</v>
      </c>
      <c r="E126" s="25">
        <v>75000000</v>
      </c>
      <c r="F126" s="21">
        <v>8</v>
      </c>
      <c r="G126" s="49" t="s">
        <v>1460</v>
      </c>
    </row>
    <row r="127" spans="1:7" ht="24.95" customHeight="1" x14ac:dyDescent="0.25">
      <c r="A127" s="13">
        <v>125</v>
      </c>
      <c r="B127" s="13" t="s">
        <v>817</v>
      </c>
      <c r="C127" s="58" t="s">
        <v>1462</v>
      </c>
      <c r="D127" s="44" t="s">
        <v>6</v>
      </c>
      <c r="E127" s="25">
        <v>120000000</v>
      </c>
      <c r="F127" s="21">
        <v>8</v>
      </c>
    </row>
    <row r="128" spans="1:7" ht="24.95" customHeight="1" x14ac:dyDescent="0.25">
      <c r="A128" s="13">
        <v>126</v>
      </c>
      <c r="B128" s="13" t="s">
        <v>818</v>
      </c>
      <c r="C128" s="12" t="s">
        <v>338</v>
      </c>
      <c r="D128" s="13" t="s">
        <v>44</v>
      </c>
      <c r="E128" s="25">
        <v>21000000</v>
      </c>
      <c r="F128" s="21">
        <v>8</v>
      </c>
    </row>
    <row r="129" spans="1:7" ht="24.95" customHeight="1" x14ac:dyDescent="0.25">
      <c r="A129" s="13">
        <v>127</v>
      </c>
      <c r="B129" s="13" t="s">
        <v>1473</v>
      </c>
      <c r="C129" s="58" t="s">
        <v>464</v>
      </c>
      <c r="D129" s="44" t="s">
        <v>6</v>
      </c>
      <c r="E129" s="52">
        <v>56500000</v>
      </c>
      <c r="F129" s="119">
        <v>8</v>
      </c>
    </row>
    <row r="130" spans="1:7" ht="24.95" customHeight="1" x14ac:dyDescent="0.25">
      <c r="A130" s="13">
        <v>128</v>
      </c>
      <c r="B130" s="13" t="s">
        <v>1474</v>
      </c>
      <c r="C130" s="58" t="s">
        <v>468</v>
      </c>
      <c r="D130" s="44" t="s">
        <v>3</v>
      </c>
      <c r="E130" s="52">
        <v>55000000</v>
      </c>
      <c r="F130" s="119">
        <v>8</v>
      </c>
    </row>
    <row r="131" spans="1:7" ht="24.95" customHeight="1" x14ac:dyDescent="0.25">
      <c r="A131" s="13">
        <v>129</v>
      </c>
      <c r="B131" s="13" t="s">
        <v>819</v>
      </c>
      <c r="C131" s="58" t="s">
        <v>681</v>
      </c>
      <c r="D131" s="44" t="s">
        <v>6</v>
      </c>
      <c r="E131" s="52">
        <v>40500000</v>
      </c>
      <c r="F131" s="119">
        <v>8</v>
      </c>
    </row>
    <row r="132" spans="1:7" s="41" customFormat="1" ht="24.95" customHeight="1" x14ac:dyDescent="0.25">
      <c r="A132" s="13">
        <v>130</v>
      </c>
      <c r="B132" s="13" t="s">
        <v>820</v>
      </c>
      <c r="C132" s="27" t="s">
        <v>336</v>
      </c>
      <c r="D132" s="42" t="s">
        <v>44</v>
      </c>
      <c r="E132" s="25">
        <v>56500000</v>
      </c>
      <c r="F132" s="21">
        <v>8</v>
      </c>
      <c r="G132" s="49" t="s">
        <v>1463</v>
      </c>
    </row>
    <row r="133" spans="1:7" ht="24.95" customHeight="1" x14ac:dyDescent="0.25">
      <c r="A133" s="13">
        <v>131</v>
      </c>
      <c r="B133" s="13" t="s">
        <v>821</v>
      </c>
      <c r="C133" s="12" t="s">
        <v>340</v>
      </c>
      <c r="D133" s="13" t="s">
        <v>44</v>
      </c>
      <c r="E133" s="45">
        <v>75000000</v>
      </c>
      <c r="F133" s="119">
        <v>8</v>
      </c>
    </row>
    <row r="134" spans="1:7" s="41" customFormat="1" ht="24.95" customHeight="1" x14ac:dyDescent="0.25">
      <c r="A134" s="13">
        <v>132</v>
      </c>
      <c r="B134" s="13" t="s">
        <v>822</v>
      </c>
      <c r="C134" s="27" t="s">
        <v>339</v>
      </c>
      <c r="D134" s="42" t="s">
        <v>44</v>
      </c>
      <c r="E134" s="25">
        <v>21000000</v>
      </c>
      <c r="F134" s="21">
        <v>8</v>
      </c>
      <c r="G134" s="41">
        <v>8</v>
      </c>
    </row>
    <row r="135" spans="1:7" s="41" customFormat="1" ht="24.95" customHeight="1" x14ac:dyDescent="0.25">
      <c r="A135" s="13">
        <v>133</v>
      </c>
      <c r="B135" s="13" t="s">
        <v>823</v>
      </c>
      <c r="C135" s="53" t="s">
        <v>1468</v>
      </c>
      <c r="D135" s="54" t="s">
        <v>128</v>
      </c>
      <c r="E135" s="25">
        <v>132000000</v>
      </c>
      <c r="F135" s="122">
        <v>8</v>
      </c>
    </row>
    <row r="136" spans="1:7" s="41" customFormat="1" ht="24.95" customHeight="1" x14ac:dyDescent="0.25">
      <c r="A136" s="13">
        <v>134</v>
      </c>
      <c r="B136" s="13" t="s">
        <v>1475</v>
      </c>
      <c r="C136" s="27" t="s">
        <v>337</v>
      </c>
      <c r="D136" s="42" t="s">
        <v>44</v>
      </c>
      <c r="E136" s="25">
        <v>132000000</v>
      </c>
      <c r="F136" s="21">
        <v>8</v>
      </c>
      <c r="G136" s="41">
        <v>8</v>
      </c>
    </row>
    <row r="137" spans="1:7" s="41" customFormat="1" ht="24.95" customHeight="1" x14ac:dyDescent="0.25">
      <c r="A137" s="13">
        <v>135</v>
      </c>
      <c r="B137" s="13" t="s">
        <v>824</v>
      </c>
      <c r="C137" s="27" t="s">
        <v>344</v>
      </c>
      <c r="D137" s="42" t="s">
        <v>44</v>
      </c>
      <c r="E137" s="25">
        <v>198000000</v>
      </c>
      <c r="F137" s="21">
        <v>8</v>
      </c>
    </row>
    <row r="138" spans="1:7" ht="24.95" customHeight="1" x14ac:dyDescent="0.25">
      <c r="A138" s="13">
        <v>136</v>
      </c>
      <c r="B138" s="13" t="s">
        <v>825</v>
      </c>
      <c r="C138" s="12" t="s">
        <v>354</v>
      </c>
      <c r="D138" s="13" t="s">
        <v>44</v>
      </c>
      <c r="E138" s="45">
        <v>28350000</v>
      </c>
      <c r="F138" s="119">
        <v>10</v>
      </c>
    </row>
    <row r="139" spans="1:7" ht="24.95" customHeight="1" x14ac:dyDescent="0.25">
      <c r="A139" s="13">
        <v>137</v>
      </c>
      <c r="B139" s="13" t="s">
        <v>826</v>
      </c>
      <c r="C139" s="58" t="s">
        <v>469</v>
      </c>
      <c r="D139" s="44" t="s">
        <v>6</v>
      </c>
      <c r="E139" s="45">
        <v>900000000</v>
      </c>
      <c r="F139" s="119">
        <v>10</v>
      </c>
    </row>
    <row r="140" spans="1:7" s="41" customFormat="1" ht="24.95" customHeight="1" x14ac:dyDescent="0.25">
      <c r="A140" s="13">
        <v>138</v>
      </c>
      <c r="B140" s="13" t="s">
        <v>827</v>
      </c>
      <c r="C140" s="27" t="s">
        <v>349</v>
      </c>
      <c r="D140" s="42" t="s">
        <v>44</v>
      </c>
      <c r="E140" s="25">
        <v>71568000</v>
      </c>
      <c r="F140" s="21">
        <v>8</v>
      </c>
      <c r="G140" s="49" t="s">
        <v>1456</v>
      </c>
    </row>
    <row r="141" spans="1:7" ht="24.95" customHeight="1" x14ac:dyDescent="0.25">
      <c r="A141" s="13">
        <v>139</v>
      </c>
      <c r="B141" s="13" t="s">
        <v>828</v>
      </c>
      <c r="C141" s="12" t="s">
        <v>364</v>
      </c>
      <c r="D141" s="13" t="s">
        <v>6</v>
      </c>
      <c r="E141" s="45">
        <v>21000000</v>
      </c>
      <c r="F141" s="119">
        <v>10</v>
      </c>
    </row>
    <row r="142" spans="1:7" ht="24.95" customHeight="1" x14ac:dyDescent="0.25">
      <c r="A142" s="13">
        <v>140</v>
      </c>
      <c r="B142" s="13" t="s">
        <v>829</v>
      </c>
      <c r="C142" s="22" t="s">
        <v>511</v>
      </c>
      <c r="D142" s="13" t="s">
        <v>155</v>
      </c>
      <c r="E142" s="46">
        <v>60000000</v>
      </c>
      <c r="F142" s="119">
        <v>10</v>
      </c>
    </row>
    <row r="143" spans="1:7" ht="24.95" customHeight="1" x14ac:dyDescent="0.25">
      <c r="A143" s="13">
        <v>141</v>
      </c>
      <c r="B143" s="13" t="s">
        <v>830</v>
      </c>
      <c r="C143" s="58" t="s">
        <v>470</v>
      </c>
      <c r="D143" s="44" t="s">
        <v>459</v>
      </c>
      <c r="E143" s="46">
        <v>45000000</v>
      </c>
      <c r="F143" s="119">
        <v>10</v>
      </c>
    </row>
    <row r="144" spans="1:7" ht="24.95" customHeight="1" x14ac:dyDescent="0.25">
      <c r="A144" s="13">
        <v>142</v>
      </c>
      <c r="B144" s="13" t="s">
        <v>831</v>
      </c>
      <c r="C144" s="12" t="s">
        <v>328</v>
      </c>
      <c r="D144" s="13" t="s">
        <v>44</v>
      </c>
      <c r="E144" s="45">
        <v>120000</v>
      </c>
      <c r="F144" s="119">
        <v>5</v>
      </c>
    </row>
    <row r="145" spans="1:6" ht="24.95" customHeight="1" x14ac:dyDescent="0.25">
      <c r="A145" s="13">
        <v>143</v>
      </c>
      <c r="B145" s="13" t="s">
        <v>832</v>
      </c>
      <c r="C145" s="58" t="s">
        <v>467</v>
      </c>
      <c r="D145" s="44" t="s">
        <v>128</v>
      </c>
      <c r="E145" s="45">
        <f>485000*1.1</f>
        <v>533500</v>
      </c>
      <c r="F145" s="119">
        <v>5</v>
      </c>
    </row>
    <row r="146" spans="1:6" s="41" customFormat="1" ht="24.95" customHeight="1" x14ac:dyDescent="0.25">
      <c r="A146" s="13">
        <v>144</v>
      </c>
      <c r="B146" s="13" t="s">
        <v>833</v>
      </c>
      <c r="C146" s="47" t="s">
        <v>293</v>
      </c>
      <c r="D146" s="42" t="s">
        <v>3</v>
      </c>
      <c r="E146" s="25">
        <v>150000000</v>
      </c>
      <c r="F146" s="21">
        <v>8</v>
      </c>
    </row>
    <row r="147" spans="1:6" ht="24.95" customHeight="1" x14ac:dyDescent="0.25">
      <c r="A147" s="13">
        <v>145</v>
      </c>
      <c r="B147" s="13" t="s">
        <v>834</v>
      </c>
      <c r="C147" s="22" t="s">
        <v>595</v>
      </c>
      <c r="D147" s="13" t="s">
        <v>120</v>
      </c>
      <c r="E147" s="45">
        <v>46200000</v>
      </c>
      <c r="F147" s="119">
        <v>8</v>
      </c>
    </row>
    <row r="148" spans="1:6" s="41" customFormat="1" ht="24.95" customHeight="1" x14ac:dyDescent="0.25">
      <c r="A148" s="13">
        <v>146</v>
      </c>
      <c r="B148" s="13" t="s">
        <v>835</v>
      </c>
      <c r="C148" s="27" t="s">
        <v>343</v>
      </c>
      <c r="D148" s="42" t="s">
        <v>3</v>
      </c>
      <c r="E148" s="25">
        <v>34700000</v>
      </c>
      <c r="F148" s="21">
        <v>10</v>
      </c>
    </row>
    <row r="149" spans="1:6" ht="24.95" customHeight="1" x14ac:dyDescent="0.25">
      <c r="A149" s="13">
        <v>147</v>
      </c>
      <c r="B149" s="13" t="s">
        <v>836</v>
      </c>
      <c r="C149" s="22" t="s">
        <v>596</v>
      </c>
      <c r="D149" s="13" t="s">
        <v>120</v>
      </c>
      <c r="E149" s="45">
        <v>419580000</v>
      </c>
      <c r="F149" s="119">
        <v>8</v>
      </c>
    </row>
    <row r="150" spans="1:6" s="41" customFormat="1" ht="24.95" customHeight="1" x14ac:dyDescent="0.25">
      <c r="A150" s="13">
        <v>148</v>
      </c>
      <c r="B150" s="13" t="s">
        <v>837</v>
      </c>
      <c r="C150" s="50" t="s">
        <v>471</v>
      </c>
      <c r="D150" s="51" t="s">
        <v>3</v>
      </c>
      <c r="E150" s="25">
        <v>198000000</v>
      </c>
      <c r="F150" s="21">
        <v>8</v>
      </c>
    </row>
    <row r="151" spans="1:6" s="41" customFormat="1" ht="24.95" customHeight="1" x14ac:dyDescent="0.25">
      <c r="A151" s="13">
        <v>149</v>
      </c>
      <c r="B151" s="13" t="s">
        <v>838</v>
      </c>
      <c r="C151" s="50" t="s">
        <v>623</v>
      </c>
      <c r="D151" s="51" t="s">
        <v>128</v>
      </c>
      <c r="E151" s="25">
        <v>69500000</v>
      </c>
      <c r="F151" s="21">
        <v>8</v>
      </c>
    </row>
    <row r="152" spans="1:6" ht="24.95" customHeight="1" x14ac:dyDescent="0.25">
      <c r="A152" s="13">
        <v>150</v>
      </c>
      <c r="B152" s="13" t="s">
        <v>839</v>
      </c>
      <c r="C152" s="12" t="s">
        <v>342</v>
      </c>
      <c r="D152" s="13" t="s">
        <v>42</v>
      </c>
      <c r="E152" s="45">
        <v>31040000</v>
      </c>
      <c r="F152" s="119">
        <v>10</v>
      </c>
    </row>
    <row r="153" spans="1:6" ht="24.95" customHeight="1" x14ac:dyDescent="0.25">
      <c r="A153" s="13">
        <v>151</v>
      </c>
      <c r="B153" s="13" t="s">
        <v>1502</v>
      </c>
      <c r="C153" s="22" t="s">
        <v>637</v>
      </c>
      <c r="D153" s="13" t="s">
        <v>3</v>
      </c>
      <c r="E153" s="45">
        <v>57750000</v>
      </c>
      <c r="F153" s="119">
        <v>10</v>
      </c>
    </row>
    <row r="154" spans="1:6" ht="15.75" x14ac:dyDescent="0.25">
      <c r="A154" s="13">
        <v>151</v>
      </c>
      <c r="B154" s="13" t="s">
        <v>1654</v>
      </c>
      <c r="C154" s="7" t="s">
        <v>87</v>
      </c>
      <c r="D154" s="8" t="s">
        <v>88</v>
      </c>
      <c r="E154" s="34">
        <v>1755</v>
      </c>
      <c r="F154" s="34"/>
    </row>
    <row r="155" spans="1:6" ht="15.75" x14ac:dyDescent="0.25">
      <c r="E155" s="34">
        <v>200000000</v>
      </c>
      <c r="F155" s="63">
        <v>8</v>
      </c>
    </row>
    <row r="156" spans="1:6" x14ac:dyDescent="0.25">
      <c r="E156" s="169">
        <v>150000000</v>
      </c>
      <c r="F156" s="170">
        <v>5</v>
      </c>
    </row>
  </sheetData>
  <sortState ref="A1:F735">
    <sortCondition ref="C1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topLeftCell="B1" zoomScaleNormal="100" workbookViewId="0">
      <selection activeCell="J14" sqref="J14"/>
    </sheetView>
  </sheetViews>
  <sheetFormatPr defaultRowHeight="15" x14ac:dyDescent="0.25"/>
  <cols>
    <col min="3" max="3" width="39.42578125" customWidth="1"/>
    <col min="4" max="4" width="14.85546875" customWidth="1"/>
    <col min="5" max="5" width="15.7109375" style="140" customWidth="1"/>
    <col min="6" max="6" width="9.140625" customWidth="1"/>
  </cols>
  <sheetData>
    <row r="1" spans="1:5" ht="31.5" customHeight="1" x14ac:dyDescent="0.25">
      <c r="A1" s="145" t="s">
        <v>1645</v>
      </c>
      <c r="B1" s="146"/>
      <c r="C1" s="146"/>
      <c r="D1" s="146"/>
      <c r="E1" s="146"/>
    </row>
    <row r="2" spans="1:5" s="96" customFormat="1" ht="29.25" customHeight="1" x14ac:dyDescent="0.25">
      <c r="A2" s="80" t="s">
        <v>1523</v>
      </c>
      <c r="B2" s="80" t="s">
        <v>0</v>
      </c>
      <c r="C2" s="80" t="s">
        <v>1524</v>
      </c>
      <c r="D2" s="80" t="s">
        <v>1525</v>
      </c>
      <c r="E2" s="139" t="s">
        <v>1</v>
      </c>
    </row>
    <row r="3" spans="1:5" ht="15.75" x14ac:dyDescent="0.25">
      <c r="A3" s="5">
        <v>1</v>
      </c>
      <c r="B3" s="82" t="s">
        <v>1087</v>
      </c>
      <c r="C3" s="83" t="s">
        <v>420</v>
      </c>
      <c r="D3" s="5" t="s">
        <v>368</v>
      </c>
      <c r="E3" s="124">
        <v>3000</v>
      </c>
    </row>
    <row r="4" spans="1:5" ht="18.75" x14ac:dyDescent="0.25">
      <c r="A4" s="5">
        <v>2</v>
      </c>
      <c r="B4" s="82" t="s">
        <v>1088</v>
      </c>
      <c r="C4" s="83" t="s">
        <v>1526</v>
      </c>
      <c r="D4" s="5" t="s">
        <v>368</v>
      </c>
      <c r="E4" s="124">
        <v>4219.6000000000004</v>
      </c>
    </row>
    <row r="5" spans="1:5" ht="18.75" x14ac:dyDescent="0.25">
      <c r="A5" s="5">
        <v>3</v>
      </c>
      <c r="B5" s="82" t="s">
        <v>1089</v>
      </c>
      <c r="C5" s="83" t="s">
        <v>1527</v>
      </c>
      <c r="D5" s="5" t="s">
        <v>368</v>
      </c>
      <c r="E5" s="124">
        <v>300</v>
      </c>
    </row>
    <row r="6" spans="1:5" ht="18.75" x14ac:dyDescent="0.25">
      <c r="A6" s="5">
        <v>4</v>
      </c>
      <c r="B6" s="82" t="s">
        <v>1090</v>
      </c>
      <c r="C6" s="83" t="s">
        <v>1528</v>
      </c>
      <c r="D6" s="5" t="s">
        <v>368</v>
      </c>
      <c r="E6" s="124">
        <v>954.8</v>
      </c>
    </row>
    <row r="7" spans="1:5" ht="18.75" x14ac:dyDescent="0.25">
      <c r="A7" s="5">
        <v>5</v>
      </c>
      <c r="B7" s="82" t="s">
        <v>1091</v>
      </c>
      <c r="C7" s="83" t="s">
        <v>1529</v>
      </c>
      <c r="D7" s="5" t="s">
        <v>368</v>
      </c>
      <c r="E7" s="124">
        <v>22000</v>
      </c>
    </row>
    <row r="8" spans="1:5" ht="15.75" x14ac:dyDescent="0.25">
      <c r="A8" s="5">
        <v>6</v>
      </c>
      <c r="B8" s="82" t="s">
        <v>1092</v>
      </c>
      <c r="C8" s="6" t="s">
        <v>519</v>
      </c>
      <c r="D8" s="5" t="s">
        <v>518</v>
      </c>
      <c r="E8" s="124">
        <v>999000</v>
      </c>
    </row>
    <row r="9" spans="1:5" ht="15.75" x14ac:dyDescent="0.25">
      <c r="A9" s="5">
        <v>7</v>
      </c>
      <c r="B9" s="82" t="s">
        <v>1093</v>
      </c>
      <c r="C9" s="6" t="s">
        <v>520</v>
      </c>
      <c r="D9" s="5" t="s">
        <v>518</v>
      </c>
      <c r="E9" s="124">
        <v>999000</v>
      </c>
    </row>
    <row r="10" spans="1:5" ht="15.75" x14ac:dyDescent="0.25">
      <c r="A10" s="5">
        <v>8</v>
      </c>
      <c r="B10" s="82" t="s">
        <v>1094</v>
      </c>
      <c r="C10" s="6" t="s">
        <v>521</v>
      </c>
      <c r="D10" s="5" t="s">
        <v>518</v>
      </c>
      <c r="E10" s="124">
        <v>999000</v>
      </c>
    </row>
    <row r="11" spans="1:5" ht="15.75" x14ac:dyDescent="0.25">
      <c r="A11" s="5">
        <v>9</v>
      </c>
      <c r="B11" s="82" t="s">
        <v>1095</v>
      </c>
      <c r="C11" s="6" t="s">
        <v>517</v>
      </c>
      <c r="D11" s="5" t="s">
        <v>518</v>
      </c>
      <c r="E11" s="124">
        <v>999000</v>
      </c>
    </row>
    <row r="12" spans="1:5" ht="18.75" x14ac:dyDescent="0.25">
      <c r="A12" s="5">
        <v>10</v>
      </c>
      <c r="B12" s="82" t="s">
        <v>1096</v>
      </c>
      <c r="C12" s="83" t="s">
        <v>1530</v>
      </c>
      <c r="D12" s="5" t="s">
        <v>398</v>
      </c>
      <c r="E12" s="124">
        <v>136752</v>
      </c>
    </row>
    <row r="13" spans="1:5" ht="15.75" x14ac:dyDescent="0.25">
      <c r="A13" s="5">
        <v>11</v>
      </c>
      <c r="B13" s="82" t="s">
        <v>1097</v>
      </c>
      <c r="C13" s="83" t="s">
        <v>414</v>
      </c>
      <c r="D13" s="5" t="s">
        <v>368</v>
      </c>
      <c r="E13" s="124">
        <v>96000</v>
      </c>
    </row>
    <row r="14" spans="1:5" ht="15.75" x14ac:dyDescent="0.25">
      <c r="A14" s="5">
        <v>12</v>
      </c>
      <c r="B14" s="82" t="s">
        <v>1098</v>
      </c>
      <c r="C14" s="83" t="s">
        <v>438</v>
      </c>
      <c r="D14" s="5" t="s">
        <v>424</v>
      </c>
      <c r="E14" s="171">
        <v>15000</v>
      </c>
    </row>
    <row r="15" spans="1:5" ht="18.75" x14ac:dyDescent="0.25">
      <c r="A15" s="5">
        <v>13</v>
      </c>
      <c r="B15" s="82" t="s">
        <v>1099</v>
      </c>
      <c r="C15" s="4" t="s">
        <v>1531</v>
      </c>
      <c r="D15" s="84" t="s">
        <v>295</v>
      </c>
      <c r="E15" s="124">
        <v>286</v>
      </c>
    </row>
    <row r="16" spans="1:5" ht="15.75" x14ac:dyDescent="0.25">
      <c r="A16" s="5">
        <v>14</v>
      </c>
      <c r="B16" s="82" t="s">
        <v>1100</v>
      </c>
      <c r="C16" s="83" t="s">
        <v>399</v>
      </c>
      <c r="D16" s="5" t="s">
        <v>373</v>
      </c>
      <c r="E16" s="124">
        <v>539</v>
      </c>
    </row>
    <row r="17" spans="1:5" ht="15.75" x14ac:dyDescent="0.25">
      <c r="A17" s="5">
        <v>15</v>
      </c>
      <c r="B17" s="82" t="s">
        <v>1101</v>
      </c>
      <c r="C17" s="4" t="s">
        <v>631</v>
      </c>
      <c r="D17" s="84" t="s">
        <v>628</v>
      </c>
      <c r="E17" s="124">
        <v>2900</v>
      </c>
    </row>
    <row r="18" spans="1:5" ht="18.75" x14ac:dyDescent="0.25">
      <c r="A18" s="5">
        <v>16</v>
      </c>
      <c r="B18" s="82" t="s">
        <v>1102</v>
      </c>
      <c r="C18" s="83" t="s">
        <v>1532</v>
      </c>
      <c r="D18" s="5" t="s">
        <v>368</v>
      </c>
      <c r="E18" s="124">
        <v>60000</v>
      </c>
    </row>
    <row r="19" spans="1:5" ht="15.75" x14ac:dyDescent="0.25">
      <c r="A19" s="5">
        <v>17</v>
      </c>
      <c r="B19" s="82" t="s">
        <v>1103</v>
      </c>
      <c r="C19" s="83" t="s">
        <v>416</v>
      </c>
      <c r="D19" s="5" t="s">
        <v>368</v>
      </c>
      <c r="E19" s="124">
        <v>7170</v>
      </c>
    </row>
    <row r="20" spans="1:5" ht="18.75" x14ac:dyDescent="0.25">
      <c r="A20" s="5">
        <v>18</v>
      </c>
      <c r="B20" s="82" t="s">
        <v>1104</v>
      </c>
      <c r="C20" s="83" t="s">
        <v>1533</v>
      </c>
      <c r="D20" s="5" t="s">
        <v>424</v>
      </c>
      <c r="E20" s="124">
        <v>56000</v>
      </c>
    </row>
    <row r="21" spans="1:5" ht="18.75" x14ac:dyDescent="0.25">
      <c r="A21" s="5">
        <v>19</v>
      </c>
      <c r="B21" s="82" t="s">
        <v>1105</v>
      </c>
      <c r="C21" s="6" t="s">
        <v>1534</v>
      </c>
      <c r="D21" s="5" t="s">
        <v>394</v>
      </c>
      <c r="E21" s="124">
        <v>220</v>
      </c>
    </row>
    <row r="22" spans="1:5" ht="31.5" x14ac:dyDescent="0.25">
      <c r="A22" s="5">
        <v>20</v>
      </c>
      <c r="B22" s="82" t="s">
        <v>1106</v>
      </c>
      <c r="C22" s="83" t="s">
        <v>434</v>
      </c>
      <c r="D22" s="5" t="s">
        <v>368</v>
      </c>
      <c r="E22" s="124">
        <v>710000</v>
      </c>
    </row>
    <row r="23" spans="1:5" ht="15.75" x14ac:dyDescent="0.25">
      <c r="A23" s="5">
        <v>21</v>
      </c>
      <c r="B23" s="82" t="s">
        <v>1107</v>
      </c>
      <c r="C23" s="4" t="s">
        <v>654</v>
      </c>
      <c r="D23" s="84" t="s">
        <v>295</v>
      </c>
      <c r="E23" s="124">
        <v>440</v>
      </c>
    </row>
    <row r="24" spans="1:5" ht="15.75" x14ac:dyDescent="0.25">
      <c r="A24" s="5">
        <v>22</v>
      </c>
      <c r="B24" s="82" t="s">
        <v>1108</v>
      </c>
      <c r="C24" s="83" t="s">
        <v>393</v>
      </c>
      <c r="D24" s="5" t="s">
        <v>368</v>
      </c>
      <c r="E24" s="124">
        <v>10995.6</v>
      </c>
    </row>
    <row r="25" spans="1:5" ht="15.75" x14ac:dyDescent="0.25">
      <c r="A25" s="5">
        <v>23</v>
      </c>
      <c r="B25" s="82" t="s">
        <v>1109</v>
      </c>
      <c r="C25" s="83" t="s">
        <v>426</v>
      </c>
      <c r="D25" s="5" t="s">
        <v>424</v>
      </c>
      <c r="E25" s="124">
        <v>14500</v>
      </c>
    </row>
    <row r="26" spans="1:5" ht="15.75" x14ac:dyDescent="0.25">
      <c r="A26" s="5">
        <v>24</v>
      </c>
      <c r="B26" s="82" t="s">
        <v>1110</v>
      </c>
      <c r="C26" s="4" t="s">
        <v>485</v>
      </c>
      <c r="D26" s="84" t="s">
        <v>472</v>
      </c>
      <c r="E26" s="124">
        <v>5500</v>
      </c>
    </row>
    <row r="27" spans="1:5" ht="15.75" x14ac:dyDescent="0.25">
      <c r="A27" s="5">
        <v>25</v>
      </c>
      <c r="B27" s="82" t="s">
        <v>1111</v>
      </c>
      <c r="C27" s="4" t="s">
        <v>487</v>
      </c>
      <c r="D27" s="84" t="s">
        <v>472</v>
      </c>
      <c r="E27" s="124">
        <v>13200</v>
      </c>
    </row>
    <row r="28" spans="1:5" ht="18.75" x14ac:dyDescent="0.25">
      <c r="A28" s="5">
        <v>26</v>
      </c>
      <c r="B28" s="82" t="s">
        <v>1112</v>
      </c>
      <c r="C28" s="6" t="s">
        <v>1535</v>
      </c>
      <c r="D28" s="5" t="s">
        <v>472</v>
      </c>
      <c r="E28" s="124">
        <v>3000</v>
      </c>
    </row>
    <row r="29" spans="1:5" ht="18.75" x14ac:dyDescent="0.25">
      <c r="A29" s="5">
        <v>27</v>
      </c>
      <c r="B29" s="82" t="s">
        <v>1113</v>
      </c>
      <c r="C29" s="4" t="s">
        <v>1536</v>
      </c>
      <c r="D29" s="84" t="s">
        <v>628</v>
      </c>
      <c r="E29" s="124">
        <v>3400</v>
      </c>
    </row>
    <row r="30" spans="1:5" ht="15.75" x14ac:dyDescent="0.25">
      <c r="A30" s="5">
        <v>28</v>
      </c>
      <c r="B30" s="82" t="s">
        <v>1114</v>
      </c>
      <c r="C30" s="6" t="s">
        <v>320</v>
      </c>
      <c r="D30" s="5" t="s">
        <v>321</v>
      </c>
      <c r="E30" s="124">
        <v>50000</v>
      </c>
    </row>
    <row r="31" spans="1:5" ht="15.75" x14ac:dyDescent="0.25">
      <c r="A31" s="5">
        <v>29</v>
      </c>
      <c r="B31" s="82" t="s">
        <v>1476</v>
      </c>
      <c r="C31" s="83" t="s">
        <v>367</v>
      </c>
      <c r="D31" s="5" t="s">
        <v>368</v>
      </c>
      <c r="E31" s="124">
        <v>640</v>
      </c>
    </row>
    <row r="32" spans="1:5" s="92" customFormat="1" ht="15.75" x14ac:dyDescent="0.25">
      <c r="A32" s="5">
        <v>30</v>
      </c>
      <c r="B32" s="82" t="s">
        <v>1115</v>
      </c>
      <c r="C32" s="91" t="s">
        <v>688</v>
      </c>
      <c r="D32" s="90" t="s">
        <v>512</v>
      </c>
      <c r="E32" s="124">
        <v>150000</v>
      </c>
    </row>
    <row r="33" spans="1:5" ht="15.75" x14ac:dyDescent="0.25">
      <c r="A33" s="5">
        <v>31</v>
      </c>
      <c r="B33" s="82" t="s">
        <v>1116</v>
      </c>
      <c r="C33" s="83" t="s">
        <v>454</v>
      </c>
      <c r="D33" s="5" t="s">
        <v>42</v>
      </c>
      <c r="E33" s="124">
        <v>180</v>
      </c>
    </row>
    <row r="34" spans="1:5" ht="15.75" x14ac:dyDescent="0.25">
      <c r="A34" s="5">
        <v>32</v>
      </c>
      <c r="B34" s="82" t="s">
        <v>1117</v>
      </c>
      <c r="C34" s="6" t="s">
        <v>528</v>
      </c>
      <c r="D34" s="5" t="s">
        <v>6</v>
      </c>
      <c r="E34" s="124">
        <v>12275000</v>
      </c>
    </row>
    <row r="35" spans="1:5" ht="15.75" x14ac:dyDescent="0.25">
      <c r="A35" s="5">
        <v>33</v>
      </c>
      <c r="B35" s="82" t="s">
        <v>1118</v>
      </c>
      <c r="C35" s="6" t="s">
        <v>530</v>
      </c>
      <c r="D35" s="5" t="s">
        <v>531</v>
      </c>
      <c r="E35" s="124">
        <v>39548000</v>
      </c>
    </row>
    <row r="36" spans="1:5" ht="15.75" x14ac:dyDescent="0.25">
      <c r="A36" s="5">
        <v>34</v>
      </c>
      <c r="B36" s="82" t="s">
        <v>1119</v>
      </c>
      <c r="C36" s="6" t="s">
        <v>539</v>
      </c>
      <c r="D36" s="5" t="s">
        <v>6</v>
      </c>
      <c r="E36" s="124">
        <v>26591000</v>
      </c>
    </row>
    <row r="37" spans="1:5" ht="15.75" x14ac:dyDescent="0.25">
      <c r="A37" s="5">
        <v>35</v>
      </c>
      <c r="B37" s="82" t="s">
        <v>1120</v>
      </c>
      <c r="C37" s="6" t="s">
        <v>533</v>
      </c>
      <c r="D37" s="5" t="s">
        <v>6</v>
      </c>
      <c r="E37" s="124">
        <v>3531000</v>
      </c>
    </row>
    <row r="38" spans="1:5" ht="15.75" x14ac:dyDescent="0.25">
      <c r="A38" s="5">
        <v>36</v>
      </c>
      <c r="B38" s="82" t="s">
        <v>1121</v>
      </c>
      <c r="C38" s="6" t="s">
        <v>523</v>
      </c>
      <c r="D38" s="5" t="s">
        <v>6</v>
      </c>
      <c r="E38" s="124">
        <v>5623000</v>
      </c>
    </row>
    <row r="39" spans="1:5" ht="15.75" x14ac:dyDescent="0.25">
      <c r="A39" s="5">
        <v>37</v>
      </c>
      <c r="B39" s="82" t="s">
        <v>1122</v>
      </c>
      <c r="C39" s="6" t="s">
        <v>546</v>
      </c>
      <c r="D39" s="5" t="s">
        <v>161</v>
      </c>
      <c r="E39" s="124">
        <v>900000</v>
      </c>
    </row>
    <row r="40" spans="1:5" ht="15.75" x14ac:dyDescent="0.25">
      <c r="A40" s="5">
        <v>38</v>
      </c>
      <c r="B40" s="82" t="s">
        <v>1123</v>
      </c>
      <c r="C40" s="6" t="s">
        <v>527</v>
      </c>
      <c r="D40" s="5" t="s">
        <v>6</v>
      </c>
      <c r="E40" s="124">
        <v>4690000</v>
      </c>
    </row>
    <row r="41" spans="1:5" ht="15.75" x14ac:dyDescent="0.25">
      <c r="A41" s="5">
        <v>39</v>
      </c>
      <c r="B41" s="82" t="s">
        <v>1124</v>
      </c>
      <c r="C41" s="6" t="s">
        <v>558</v>
      </c>
      <c r="D41" s="5" t="s">
        <v>6</v>
      </c>
      <c r="E41" s="124">
        <v>5500000</v>
      </c>
    </row>
    <row r="42" spans="1:5" ht="15.75" x14ac:dyDescent="0.25">
      <c r="A42" s="5">
        <v>40</v>
      </c>
      <c r="B42" s="82" t="s">
        <v>1125</v>
      </c>
      <c r="C42" s="6" t="s">
        <v>540</v>
      </c>
      <c r="D42" s="5" t="s">
        <v>6</v>
      </c>
      <c r="E42" s="124">
        <v>51121000</v>
      </c>
    </row>
    <row r="43" spans="1:5" ht="15.75" x14ac:dyDescent="0.25">
      <c r="A43" s="5">
        <v>41</v>
      </c>
      <c r="B43" s="82" t="s">
        <v>1126</v>
      </c>
      <c r="C43" s="6" t="s">
        <v>516</v>
      </c>
      <c r="D43" s="5" t="s">
        <v>6</v>
      </c>
      <c r="E43" s="124">
        <v>97125000</v>
      </c>
    </row>
    <row r="44" spans="1:5" ht="15.75" x14ac:dyDescent="0.25">
      <c r="A44" s="5">
        <v>42</v>
      </c>
      <c r="B44" s="82" t="s">
        <v>1127</v>
      </c>
      <c r="C44" s="6" t="s">
        <v>515</v>
      </c>
      <c r="D44" s="5" t="s">
        <v>6</v>
      </c>
      <c r="E44" s="124">
        <v>94943000</v>
      </c>
    </row>
    <row r="45" spans="1:5" ht="15.75" x14ac:dyDescent="0.25">
      <c r="A45" s="5">
        <v>43</v>
      </c>
      <c r="B45" s="82" t="s">
        <v>1128</v>
      </c>
      <c r="C45" s="83" t="s">
        <v>417</v>
      </c>
      <c r="D45" s="5" t="s">
        <v>418</v>
      </c>
      <c r="E45" s="124">
        <v>220000</v>
      </c>
    </row>
    <row r="46" spans="1:5" ht="15.75" x14ac:dyDescent="0.25">
      <c r="A46" s="5">
        <v>44</v>
      </c>
      <c r="B46" s="82" t="s">
        <v>1129</v>
      </c>
      <c r="C46" s="83" t="s">
        <v>444</v>
      </c>
      <c r="D46" s="5" t="s">
        <v>368</v>
      </c>
      <c r="E46" s="124">
        <v>7280</v>
      </c>
    </row>
    <row r="47" spans="1:5" ht="15.75" x14ac:dyDescent="0.25">
      <c r="A47" s="5">
        <v>45</v>
      </c>
      <c r="B47" s="82" t="s">
        <v>1130</v>
      </c>
      <c r="C47" s="83" t="s">
        <v>386</v>
      </c>
      <c r="D47" s="5" t="s">
        <v>368</v>
      </c>
      <c r="E47" s="124">
        <v>31504</v>
      </c>
    </row>
    <row r="48" spans="1:5" ht="15.75" x14ac:dyDescent="0.25">
      <c r="A48" s="5">
        <v>46</v>
      </c>
      <c r="B48" s="82" t="s">
        <v>1131</v>
      </c>
      <c r="C48" s="4" t="s">
        <v>657</v>
      </c>
      <c r="D48" s="84" t="s">
        <v>472</v>
      </c>
      <c r="E48" s="124">
        <v>1820</v>
      </c>
    </row>
    <row r="49" spans="1:5" ht="15.75" x14ac:dyDescent="0.25">
      <c r="A49" s="5">
        <v>47</v>
      </c>
      <c r="B49" s="82" t="s">
        <v>1132</v>
      </c>
      <c r="C49" s="83" t="s">
        <v>452</v>
      </c>
      <c r="D49" s="5" t="s">
        <v>368</v>
      </c>
      <c r="E49" s="124">
        <v>1818180</v>
      </c>
    </row>
    <row r="50" spans="1:5" ht="15.75" x14ac:dyDescent="0.25">
      <c r="A50" s="5">
        <v>48</v>
      </c>
      <c r="B50" s="82" t="s">
        <v>1133</v>
      </c>
      <c r="C50" s="4" t="s">
        <v>484</v>
      </c>
      <c r="D50" s="84" t="s">
        <v>295</v>
      </c>
      <c r="E50" s="124">
        <v>1400</v>
      </c>
    </row>
    <row r="51" spans="1:5" ht="15.75" x14ac:dyDescent="0.25">
      <c r="A51" s="5">
        <v>49</v>
      </c>
      <c r="B51" s="82" t="s">
        <v>1134</v>
      </c>
      <c r="C51" s="6" t="s">
        <v>604</v>
      </c>
      <c r="D51" s="5" t="s">
        <v>368</v>
      </c>
      <c r="E51" s="124">
        <v>15000</v>
      </c>
    </row>
    <row r="52" spans="1:5" ht="15.75" x14ac:dyDescent="0.25">
      <c r="A52" s="5">
        <v>50</v>
      </c>
      <c r="B52" s="82" t="s">
        <v>1135</v>
      </c>
      <c r="C52" s="6" t="s">
        <v>638</v>
      </c>
      <c r="D52" s="5" t="s">
        <v>3</v>
      </c>
      <c r="E52" s="124">
        <v>20000</v>
      </c>
    </row>
    <row r="53" spans="1:5" ht="18.75" x14ac:dyDescent="0.25">
      <c r="A53" s="5">
        <v>51</v>
      </c>
      <c r="B53" s="82" t="s">
        <v>1136</v>
      </c>
      <c r="C53" s="83" t="s">
        <v>1537</v>
      </c>
      <c r="D53" s="5" t="s">
        <v>368</v>
      </c>
      <c r="E53" s="124">
        <v>400</v>
      </c>
    </row>
    <row r="54" spans="1:5" ht="15.75" x14ac:dyDescent="0.25">
      <c r="A54" s="5">
        <v>52</v>
      </c>
      <c r="B54" s="82" t="s">
        <v>1137</v>
      </c>
      <c r="C54" s="6" t="s">
        <v>693</v>
      </c>
      <c r="D54" s="5" t="s">
        <v>295</v>
      </c>
      <c r="E54" s="124">
        <v>30</v>
      </c>
    </row>
    <row r="55" spans="1:5" ht="18.75" x14ac:dyDescent="0.25">
      <c r="A55" s="5">
        <v>53</v>
      </c>
      <c r="B55" s="82" t="s">
        <v>1138</v>
      </c>
      <c r="C55" s="83" t="s">
        <v>1538</v>
      </c>
      <c r="D55" s="5" t="s">
        <v>368</v>
      </c>
      <c r="E55" s="124">
        <v>300</v>
      </c>
    </row>
    <row r="56" spans="1:5" ht="18.75" x14ac:dyDescent="0.25">
      <c r="A56" s="5">
        <v>54</v>
      </c>
      <c r="B56" s="82" t="s">
        <v>1139</v>
      </c>
      <c r="C56" s="83" t="s">
        <v>1539</v>
      </c>
      <c r="D56" s="5" t="s">
        <v>373</v>
      </c>
      <c r="E56" s="124">
        <v>1680</v>
      </c>
    </row>
    <row r="57" spans="1:5" ht="18.75" x14ac:dyDescent="0.25">
      <c r="A57" s="5">
        <v>55</v>
      </c>
      <c r="B57" s="82" t="s">
        <v>1140</v>
      </c>
      <c r="C57" s="83" t="s">
        <v>1540</v>
      </c>
      <c r="D57" s="5" t="s">
        <v>368</v>
      </c>
      <c r="E57" s="124">
        <v>4540</v>
      </c>
    </row>
    <row r="58" spans="1:5" ht="18.75" x14ac:dyDescent="0.25">
      <c r="A58" s="5">
        <v>56</v>
      </c>
      <c r="B58" s="82" t="s">
        <v>1141</v>
      </c>
      <c r="C58" s="83" t="s">
        <v>1541</v>
      </c>
      <c r="D58" s="5" t="s">
        <v>368</v>
      </c>
      <c r="E58" s="124">
        <v>4540</v>
      </c>
    </row>
    <row r="59" spans="1:5" ht="18.75" x14ac:dyDescent="0.25">
      <c r="A59" s="5">
        <v>57</v>
      </c>
      <c r="B59" s="82" t="s">
        <v>1142</v>
      </c>
      <c r="C59" s="6" t="s">
        <v>1542</v>
      </c>
      <c r="D59" s="5" t="s">
        <v>472</v>
      </c>
      <c r="E59" s="124">
        <v>2160</v>
      </c>
    </row>
    <row r="60" spans="1:5" ht="18.75" x14ac:dyDescent="0.25">
      <c r="A60" s="5">
        <v>58</v>
      </c>
      <c r="B60" s="82" t="s">
        <v>1143</v>
      </c>
      <c r="C60" s="4" t="s">
        <v>1543</v>
      </c>
      <c r="D60" s="84" t="s">
        <v>295</v>
      </c>
      <c r="E60" s="124">
        <v>7000</v>
      </c>
    </row>
    <row r="61" spans="1:5" ht="18.75" x14ac:dyDescent="0.25">
      <c r="A61" s="5">
        <v>59</v>
      </c>
      <c r="B61" s="82" t="s">
        <v>1144</v>
      </c>
      <c r="C61" s="83" t="s">
        <v>1544</v>
      </c>
      <c r="D61" s="5" t="s">
        <v>368</v>
      </c>
      <c r="E61" s="124">
        <v>2500</v>
      </c>
    </row>
    <row r="62" spans="1:5" ht="18.75" x14ac:dyDescent="0.25">
      <c r="A62" s="5">
        <v>60</v>
      </c>
      <c r="B62" s="82" t="s">
        <v>1145</v>
      </c>
      <c r="C62" s="6" t="s">
        <v>1545</v>
      </c>
      <c r="D62" s="5" t="s">
        <v>394</v>
      </c>
      <c r="E62" s="124">
        <v>3249.4</v>
      </c>
    </row>
    <row r="63" spans="1:5" ht="15.75" x14ac:dyDescent="0.25">
      <c r="A63" s="5">
        <v>61</v>
      </c>
      <c r="B63" s="82" t="s">
        <v>1146</v>
      </c>
      <c r="C63" s="83" t="s">
        <v>409</v>
      </c>
      <c r="D63" s="5" t="s">
        <v>368</v>
      </c>
      <c r="E63" s="124">
        <v>2700</v>
      </c>
    </row>
    <row r="64" spans="1:5" ht="15.75" x14ac:dyDescent="0.25">
      <c r="A64" s="5">
        <v>62</v>
      </c>
      <c r="B64" s="82" t="s">
        <v>1147</v>
      </c>
      <c r="C64" s="83" t="s">
        <v>408</v>
      </c>
      <c r="D64" s="5" t="s">
        <v>368</v>
      </c>
      <c r="E64" s="124">
        <v>2460</v>
      </c>
    </row>
    <row r="65" spans="1:5" ht="15.75" x14ac:dyDescent="0.25">
      <c r="A65" s="5">
        <v>63</v>
      </c>
      <c r="B65" s="82" t="s">
        <v>1148</v>
      </c>
      <c r="C65" s="6" t="s">
        <v>548</v>
      </c>
      <c r="D65" s="5" t="s">
        <v>6</v>
      </c>
      <c r="E65" s="124">
        <v>3990000</v>
      </c>
    </row>
    <row r="66" spans="1:5" ht="15.75" x14ac:dyDescent="0.25">
      <c r="A66" s="5">
        <v>64</v>
      </c>
      <c r="B66" s="82" t="s">
        <v>1149</v>
      </c>
      <c r="C66" s="6" t="s">
        <v>549</v>
      </c>
      <c r="D66" s="5" t="s">
        <v>6</v>
      </c>
      <c r="E66" s="124">
        <v>3080000</v>
      </c>
    </row>
    <row r="67" spans="1:5" ht="18.75" x14ac:dyDescent="0.25">
      <c r="A67" s="5">
        <v>65</v>
      </c>
      <c r="B67" s="82" t="s">
        <v>1150</v>
      </c>
      <c r="C67" s="4" t="s">
        <v>1546</v>
      </c>
      <c r="D67" s="84" t="s">
        <v>472</v>
      </c>
      <c r="E67" s="124">
        <v>25135</v>
      </c>
    </row>
    <row r="68" spans="1:5" ht="18.75" x14ac:dyDescent="0.25">
      <c r="A68" s="5">
        <v>66</v>
      </c>
      <c r="B68" s="82" t="s">
        <v>1151</v>
      </c>
      <c r="C68" s="83" t="s">
        <v>1547</v>
      </c>
      <c r="D68" s="5" t="s">
        <v>368</v>
      </c>
      <c r="E68" s="124">
        <v>4280</v>
      </c>
    </row>
    <row r="69" spans="1:5" ht="18.75" x14ac:dyDescent="0.25">
      <c r="A69" s="5">
        <v>67</v>
      </c>
      <c r="B69" s="82" t="s">
        <v>1152</v>
      </c>
      <c r="C69" s="83" t="s">
        <v>1548</v>
      </c>
      <c r="D69" s="5" t="s">
        <v>295</v>
      </c>
      <c r="E69" s="124">
        <v>160</v>
      </c>
    </row>
    <row r="70" spans="1:5" ht="18.75" x14ac:dyDescent="0.25">
      <c r="A70" s="5">
        <v>68</v>
      </c>
      <c r="B70" s="82" t="s">
        <v>1153</v>
      </c>
      <c r="C70" s="6" t="s">
        <v>1549</v>
      </c>
      <c r="D70" s="5" t="s">
        <v>295</v>
      </c>
      <c r="E70" s="124">
        <v>780</v>
      </c>
    </row>
    <row r="71" spans="1:5" ht="18.75" x14ac:dyDescent="0.25">
      <c r="A71" s="5">
        <v>69</v>
      </c>
      <c r="B71" s="82" t="s">
        <v>1154</v>
      </c>
      <c r="C71" s="83" t="s">
        <v>1550</v>
      </c>
      <c r="D71" s="5" t="s">
        <v>424</v>
      </c>
      <c r="E71" s="171">
        <v>500</v>
      </c>
    </row>
    <row r="72" spans="1:5" ht="18.75" x14ac:dyDescent="0.25">
      <c r="A72" s="5">
        <v>70</v>
      </c>
      <c r="B72" s="82" t="s">
        <v>1155</v>
      </c>
      <c r="C72" s="83" t="s">
        <v>1551</v>
      </c>
      <c r="D72" s="5" t="s">
        <v>424</v>
      </c>
      <c r="E72" s="124">
        <v>110</v>
      </c>
    </row>
    <row r="73" spans="1:5" ht="15.75" x14ac:dyDescent="0.25">
      <c r="A73" s="5">
        <v>71</v>
      </c>
      <c r="B73" s="82" t="s">
        <v>1156</v>
      </c>
      <c r="C73" s="6" t="s">
        <v>319</v>
      </c>
      <c r="D73" s="5" t="s">
        <v>3</v>
      </c>
      <c r="E73" s="124">
        <v>80000</v>
      </c>
    </row>
    <row r="74" spans="1:5" ht="15.75" x14ac:dyDescent="0.25">
      <c r="A74" s="5">
        <v>72</v>
      </c>
      <c r="B74" s="82" t="s">
        <v>1157</v>
      </c>
      <c r="C74" s="83" t="s">
        <v>419</v>
      </c>
      <c r="D74" s="5" t="s">
        <v>373</v>
      </c>
      <c r="E74" s="124">
        <v>20</v>
      </c>
    </row>
    <row r="75" spans="1:5" ht="15.75" x14ac:dyDescent="0.25">
      <c r="A75" s="5">
        <v>73</v>
      </c>
      <c r="B75" s="82" t="s">
        <v>1158</v>
      </c>
      <c r="C75" s="83" t="s">
        <v>413</v>
      </c>
      <c r="D75" s="5" t="s">
        <v>368</v>
      </c>
      <c r="E75" s="124">
        <v>3000</v>
      </c>
    </row>
    <row r="76" spans="1:5" ht="15.75" x14ac:dyDescent="0.25">
      <c r="A76" s="5">
        <v>74</v>
      </c>
      <c r="B76" s="82" t="s">
        <v>1159</v>
      </c>
      <c r="C76" s="83" t="s">
        <v>374</v>
      </c>
      <c r="D76" s="5" t="s">
        <v>373</v>
      </c>
      <c r="E76" s="124">
        <v>540</v>
      </c>
    </row>
    <row r="77" spans="1:5" ht="15.75" x14ac:dyDescent="0.25">
      <c r="A77" s="5">
        <v>75</v>
      </c>
      <c r="B77" s="82" t="s">
        <v>1160</v>
      </c>
      <c r="C77" s="6" t="s">
        <v>581</v>
      </c>
      <c r="D77" s="5" t="s">
        <v>472</v>
      </c>
      <c r="E77" s="124">
        <v>500</v>
      </c>
    </row>
    <row r="78" spans="1:5" ht="18.75" x14ac:dyDescent="0.25">
      <c r="A78" s="5">
        <v>76</v>
      </c>
      <c r="B78" s="82" t="s">
        <v>1161</v>
      </c>
      <c r="C78" s="83" t="s">
        <v>1552</v>
      </c>
      <c r="D78" s="5" t="s">
        <v>373</v>
      </c>
      <c r="E78" s="124">
        <v>140</v>
      </c>
    </row>
    <row r="79" spans="1:5" ht="15.75" x14ac:dyDescent="0.25">
      <c r="A79" s="5">
        <v>77</v>
      </c>
      <c r="B79" s="82" t="s">
        <v>1162</v>
      </c>
      <c r="C79" s="83" t="s">
        <v>441</v>
      </c>
      <c r="D79" s="5" t="s">
        <v>120</v>
      </c>
      <c r="E79" s="124">
        <v>10000</v>
      </c>
    </row>
    <row r="80" spans="1:5" ht="15.75" x14ac:dyDescent="0.25">
      <c r="A80" s="5">
        <v>78</v>
      </c>
      <c r="B80" s="82" t="s">
        <v>1163</v>
      </c>
      <c r="C80" s="83" t="s">
        <v>425</v>
      </c>
      <c r="D80" s="5" t="s">
        <v>424</v>
      </c>
      <c r="E80" s="124">
        <v>24000</v>
      </c>
    </row>
    <row r="81" spans="1:5" ht="15.75" x14ac:dyDescent="0.25">
      <c r="A81" s="5">
        <v>79</v>
      </c>
      <c r="B81" s="82" t="s">
        <v>1164</v>
      </c>
      <c r="C81" s="4" t="s">
        <v>495</v>
      </c>
      <c r="D81" s="84" t="s">
        <v>295</v>
      </c>
      <c r="E81" s="124">
        <v>8304</v>
      </c>
    </row>
    <row r="82" spans="1:5" ht="15.75" x14ac:dyDescent="0.25">
      <c r="A82" s="5">
        <v>80</v>
      </c>
      <c r="B82" s="82" t="s">
        <v>1165</v>
      </c>
      <c r="C82" s="83" t="s">
        <v>370</v>
      </c>
      <c r="D82" s="5" t="s">
        <v>295</v>
      </c>
      <c r="E82" s="124">
        <v>35</v>
      </c>
    </row>
    <row r="83" spans="1:5" ht="15.75" x14ac:dyDescent="0.25">
      <c r="A83" s="5">
        <v>81</v>
      </c>
      <c r="B83" s="82" t="s">
        <v>1166</v>
      </c>
      <c r="C83" s="6" t="s">
        <v>300</v>
      </c>
      <c r="D83" s="5" t="s">
        <v>295</v>
      </c>
      <c r="E83" s="124">
        <v>35</v>
      </c>
    </row>
    <row r="84" spans="1:5" ht="18.75" x14ac:dyDescent="0.25">
      <c r="A84" s="5">
        <v>82</v>
      </c>
      <c r="B84" s="82" t="s">
        <v>1167</v>
      </c>
      <c r="C84" s="6" t="s">
        <v>1553</v>
      </c>
      <c r="D84" s="5" t="s">
        <v>472</v>
      </c>
      <c r="E84" s="127">
        <v>59000</v>
      </c>
    </row>
    <row r="85" spans="1:5" ht="15.75" x14ac:dyDescent="0.25">
      <c r="A85" s="5">
        <v>83</v>
      </c>
      <c r="B85" s="82" t="s">
        <v>1168</v>
      </c>
      <c r="C85" s="6" t="s">
        <v>614</v>
      </c>
      <c r="D85" s="5" t="s">
        <v>394</v>
      </c>
      <c r="E85" s="124">
        <v>100</v>
      </c>
    </row>
    <row r="86" spans="1:5" ht="18.75" x14ac:dyDescent="0.25">
      <c r="A86" s="5">
        <v>84</v>
      </c>
      <c r="B86" s="82" t="s">
        <v>1169</v>
      </c>
      <c r="C86" s="83" t="s">
        <v>1554</v>
      </c>
      <c r="D86" s="5" t="s">
        <v>368</v>
      </c>
      <c r="E86" s="124">
        <v>2926</v>
      </c>
    </row>
    <row r="87" spans="1:5" ht="15.75" x14ac:dyDescent="0.25">
      <c r="A87" s="5">
        <v>85</v>
      </c>
      <c r="B87" s="82" t="s">
        <v>1170</v>
      </c>
      <c r="C87" s="83" t="s">
        <v>376</v>
      </c>
      <c r="D87" s="5" t="s">
        <v>241</v>
      </c>
      <c r="E87" s="124">
        <v>7200</v>
      </c>
    </row>
    <row r="88" spans="1:5" ht="15.75" x14ac:dyDescent="0.25">
      <c r="A88" s="5">
        <v>86</v>
      </c>
      <c r="B88" s="82" t="s">
        <v>1171</v>
      </c>
      <c r="C88" s="6" t="s">
        <v>561</v>
      </c>
      <c r="D88" s="5" t="s">
        <v>562</v>
      </c>
      <c r="E88" s="124">
        <v>55572000</v>
      </c>
    </row>
    <row r="89" spans="1:5" ht="15.75" x14ac:dyDescent="0.25">
      <c r="A89" s="5">
        <v>87</v>
      </c>
      <c r="B89" s="82" t="s">
        <v>1172</v>
      </c>
      <c r="C89" s="6" t="s">
        <v>544</v>
      </c>
      <c r="D89" s="5" t="s">
        <v>6</v>
      </c>
      <c r="E89" s="124">
        <v>61727000</v>
      </c>
    </row>
    <row r="90" spans="1:5" ht="31.5" x14ac:dyDescent="0.25">
      <c r="A90" s="5">
        <v>88</v>
      </c>
      <c r="B90" s="82" t="s">
        <v>1173</v>
      </c>
      <c r="C90" s="2" t="s">
        <v>545</v>
      </c>
      <c r="D90" s="5" t="s">
        <v>6</v>
      </c>
      <c r="E90" s="124">
        <v>45747000</v>
      </c>
    </row>
    <row r="91" spans="1:5" ht="15.75" x14ac:dyDescent="0.25">
      <c r="A91" s="5">
        <v>89</v>
      </c>
      <c r="B91" s="82" t="s">
        <v>1174</v>
      </c>
      <c r="C91" s="6" t="s">
        <v>538</v>
      </c>
      <c r="D91" s="5" t="s">
        <v>3</v>
      </c>
      <c r="E91" s="124">
        <v>53057000</v>
      </c>
    </row>
    <row r="92" spans="1:5" ht="15.75" x14ac:dyDescent="0.25">
      <c r="A92" s="5">
        <v>90</v>
      </c>
      <c r="B92" s="82" t="s">
        <v>1175</v>
      </c>
      <c r="C92" s="6" t="s">
        <v>579</v>
      </c>
      <c r="D92" s="5" t="s">
        <v>128</v>
      </c>
      <c r="E92" s="124">
        <v>909100</v>
      </c>
    </row>
    <row r="93" spans="1:5" ht="15.75" x14ac:dyDescent="0.25">
      <c r="A93" s="5">
        <v>91</v>
      </c>
      <c r="B93" s="82" t="s">
        <v>1176</v>
      </c>
      <c r="C93" s="4" t="s">
        <v>659</v>
      </c>
      <c r="D93" s="84" t="s">
        <v>3</v>
      </c>
      <c r="E93" s="124">
        <v>9100</v>
      </c>
    </row>
    <row r="94" spans="1:5" ht="15.75" x14ac:dyDescent="0.25">
      <c r="A94" s="5">
        <v>92</v>
      </c>
      <c r="B94" s="82" t="s">
        <v>1177</v>
      </c>
      <c r="C94" s="6" t="s">
        <v>587</v>
      </c>
      <c r="D94" s="5" t="s">
        <v>472</v>
      </c>
      <c r="E94" s="172">
        <v>3000000</v>
      </c>
    </row>
    <row r="95" spans="1:5" ht="15.75" x14ac:dyDescent="0.25">
      <c r="A95" s="5">
        <v>93</v>
      </c>
      <c r="B95" s="82" t="s">
        <v>1178</v>
      </c>
      <c r="C95" s="4" t="s">
        <v>653</v>
      </c>
      <c r="D95" s="84" t="s">
        <v>472</v>
      </c>
      <c r="E95" s="124">
        <v>2480</v>
      </c>
    </row>
    <row r="96" spans="1:5" ht="15.75" x14ac:dyDescent="0.25">
      <c r="A96" s="5">
        <v>94</v>
      </c>
      <c r="B96" s="82" t="s">
        <v>1179</v>
      </c>
      <c r="C96" s="4" t="s">
        <v>658</v>
      </c>
      <c r="D96" s="84" t="s">
        <v>472</v>
      </c>
      <c r="E96" s="124">
        <v>2480</v>
      </c>
    </row>
    <row r="97" spans="1:5" ht="15.75" x14ac:dyDescent="0.25">
      <c r="A97" s="5">
        <v>95</v>
      </c>
      <c r="B97" s="82" t="s">
        <v>1180</v>
      </c>
      <c r="C97" s="85" t="s">
        <v>632</v>
      </c>
      <c r="D97" s="84" t="s">
        <v>295</v>
      </c>
      <c r="E97" s="124">
        <v>920</v>
      </c>
    </row>
    <row r="98" spans="1:5" ht="15.75" x14ac:dyDescent="0.25">
      <c r="A98" s="5">
        <v>96</v>
      </c>
      <c r="B98" s="82" t="s">
        <v>1181</v>
      </c>
      <c r="C98" s="83" t="s">
        <v>455</v>
      </c>
      <c r="D98" s="5" t="s">
        <v>368</v>
      </c>
      <c r="E98" s="124">
        <v>1380</v>
      </c>
    </row>
    <row r="99" spans="1:5" ht="15.75" x14ac:dyDescent="0.25">
      <c r="A99" s="5">
        <v>97</v>
      </c>
      <c r="B99" s="82" t="s">
        <v>1182</v>
      </c>
      <c r="C99" s="4" t="s">
        <v>629</v>
      </c>
      <c r="D99" s="84" t="s">
        <v>628</v>
      </c>
      <c r="E99" s="124">
        <v>2440</v>
      </c>
    </row>
    <row r="100" spans="1:5" ht="31.5" x14ac:dyDescent="0.25">
      <c r="A100" s="5">
        <v>98</v>
      </c>
      <c r="B100" s="82" t="s">
        <v>1183</v>
      </c>
      <c r="C100" s="6" t="s">
        <v>694</v>
      </c>
      <c r="D100" s="5" t="s">
        <v>472</v>
      </c>
      <c r="E100" s="124">
        <v>3910000</v>
      </c>
    </row>
    <row r="101" spans="1:5" ht="15.75" x14ac:dyDescent="0.25">
      <c r="A101" s="5">
        <v>99</v>
      </c>
      <c r="B101" s="82" t="s">
        <v>1184</v>
      </c>
      <c r="C101" s="6" t="s">
        <v>599</v>
      </c>
      <c r="D101" s="5" t="s">
        <v>600</v>
      </c>
      <c r="E101" s="124">
        <v>2200</v>
      </c>
    </row>
    <row r="102" spans="1:5" ht="15.75" x14ac:dyDescent="0.25">
      <c r="A102" s="5">
        <v>100</v>
      </c>
      <c r="B102" s="82" t="s">
        <v>1185</v>
      </c>
      <c r="C102" s="6" t="s">
        <v>317</v>
      </c>
      <c r="D102" s="5" t="s">
        <v>295</v>
      </c>
      <c r="E102" s="124">
        <v>2400</v>
      </c>
    </row>
    <row r="103" spans="1:5" ht="15.75" x14ac:dyDescent="0.25">
      <c r="A103" s="5">
        <v>101</v>
      </c>
      <c r="B103" s="82" t="s">
        <v>1186</v>
      </c>
      <c r="C103" s="6" t="s">
        <v>612</v>
      </c>
      <c r="D103" s="5" t="s">
        <v>600</v>
      </c>
      <c r="E103" s="124">
        <v>1280</v>
      </c>
    </row>
    <row r="104" spans="1:5" ht="15.75" x14ac:dyDescent="0.25">
      <c r="A104" s="5">
        <v>102</v>
      </c>
      <c r="B104" s="82" t="s">
        <v>1187</v>
      </c>
      <c r="C104" s="6" t="s">
        <v>318</v>
      </c>
      <c r="D104" s="5" t="s">
        <v>295</v>
      </c>
      <c r="E104" s="124">
        <v>2400</v>
      </c>
    </row>
    <row r="105" spans="1:5" s="133" customFormat="1" ht="15.75" x14ac:dyDescent="0.25">
      <c r="A105" s="132">
        <v>103</v>
      </c>
      <c r="B105" s="134" t="s">
        <v>1188</v>
      </c>
      <c r="C105" s="135" t="s">
        <v>665</v>
      </c>
      <c r="D105" s="69" t="s">
        <v>373</v>
      </c>
      <c r="E105" s="124">
        <v>2400</v>
      </c>
    </row>
    <row r="106" spans="1:5" ht="15.75" x14ac:dyDescent="0.25">
      <c r="A106" s="5">
        <v>104</v>
      </c>
      <c r="B106" s="82" t="s">
        <v>1189</v>
      </c>
      <c r="C106" s="6" t="s">
        <v>315</v>
      </c>
      <c r="D106" s="5" t="s">
        <v>295</v>
      </c>
      <c r="E106" s="124">
        <v>1280</v>
      </c>
    </row>
    <row r="107" spans="1:5" ht="15.75" x14ac:dyDescent="0.25">
      <c r="A107" s="5">
        <v>105</v>
      </c>
      <c r="B107" s="82" t="s">
        <v>1190</v>
      </c>
      <c r="C107" s="6" t="s">
        <v>314</v>
      </c>
      <c r="D107" s="5" t="s">
        <v>295</v>
      </c>
      <c r="E107" s="124">
        <v>1280</v>
      </c>
    </row>
    <row r="108" spans="1:5" ht="15.75" x14ac:dyDescent="0.25">
      <c r="A108" s="5">
        <v>106</v>
      </c>
      <c r="B108" s="82" t="s">
        <v>1191</v>
      </c>
      <c r="C108" s="83" t="s">
        <v>371</v>
      </c>
      <c r="D108" s="5" t="s">
        <v>295</v>
      </c>
      <c r="E108" s="124">
        <v>2400</v>
      </c>
    </row>
    <row r="109" spans="1:5" ht="15.75" x14ac:dyDescent="0.25">
      <c r="A109" s="5">
        <v>107</v>
      </c>
      <c r="B109" s="82" t="s">
        <v>1192</v>
      </c>
      <c r="C109" s="6" t="s">
        <v>313</v>
      </c>
      <c r="D109" s="5" t="s">
        <v>295</v>
      </c>
      <c r="E109" s="124">
        <v>1280</v>
      </c>
    </row>
    <row r="110" spans="1:5" ht="18.75" x14ac:dyDescent="0.25">
      <c r="A110" s="5">
        <v>108</v>
      </c>
      <c r="B110" s="82" t="s">
        <v>1193</v>
      </c>
      <c r="C110" s="4" t="s">
        <v>1555</v>
      </c>
      <c r="D110" s="84" t="s">
        <v>295</v>
      </c>
      <c r="E110" s="124">
        <v>11990</v>
      </c>
    </row>
    <row r="111" spans="1:5" ht="15.75" x14ac:dyDescent="0.25">
      <c r="A111" s="5">
        <v>109</v>
      </c>
      <c r="B111" s="82" t="s">
        <v>1194</v>
      </c>
      <c r="C111" s="83" t="s">
        <v>407</v>
      </c>
      <c r="D111" s="5" t="s">
        <v>295</v>
      </c>
      <c r="E111" s="124">
        <v>3460</v>
      </c>
    </row>
    <row r="112" spans="1:5" ht="31.5" x14ac:dyDescent="0.25">
      <c r="A112" s="5">
        <v>110</v>
      </c>
      <c r="B112" s="82" t="s">
        <v>1195</v>
      </c>
      <c r="C112" s="83" t="s">
        <v>449</v>
      </c>
      <c r="D112" s="5" t="s">
        <v>373</v>
      </c>
      <c r="E112" s="124">
        <v>3280</v>
      </c>
    </row>
    <row r="113" spans="1:5" s="92" customFormat="1" ht="34.5" x14ac:dyDescent="0.25">
      <c r="A113" s="5">
        <v>111</v>
      </c>
      <c r="B113" s="82" t="s">
        <v>1196</v>
      </c>
      <c r="C113" s="95" t="s">
        <v>1646</v>
      </c>
      <c r="D113" s="90" t="s">
        <v>295</v>
      </c>
      <c r="E113" s="172">
        <v>20500000</v>
      </c>
    </row>
    <row r="114" spans="1:5" s="92" customFormat="1" ht="31.5" x14ac:dyDescent="0.25">
      <c r="A114" s="5">
        <v>112</v>
      </c>
      <c r="B114" s="82" t="s">
        <v>1197</v>
      </c>
      <c r="C114" s="95" t="s">
        <v>690</v>
      </c>
      <c r="D114" s="90" t="s">
        <v>394</v>
      </c>
      <c r="E114" s="172">
        <v>1200000</v>
      </c>
    </row>
    <row r="115" spans="1:5" ht="15.75" x14ac:dyDescent="0.25">
      <c r="A115" s="5">
        <v>113</v>
      </c>
      <c r="B115" s="82" t="s">
        <v>1198</v>
      </c>
      <c r="C115" s="83" t="s">
        <v>430</v>
      </c>
      <c r="D115" s="5" t="s">
        <v>373</v>
      </c>
      <c r="E115" s="171">
        <v>2640</v>
      </c>
    </row>
    <row r="116" spans="1:5" ht="15.75" x14ac:dyDescent="0.25">
      <c r="A116" s="5">
        <v>114</v>
      </c>
      <c r="B116" s="82" t="s">
        <v>1199</v>
      </c>
      <c r="C116" s="83" t="s">
        <v>1520</v>
      </c>
      <c r="D116" s="5" t="s">
        <v>373</v>
      </c>
      <c r="E116" s="171">
        <v>2640</v>
      </c>
    </row>
    <row r="117" spans="1:5" ht="15.75" x14ac:dyDescent="0.25">
      <c r="A117" s="5">
        <v>115</v>
      </c>
      <c r="B117" s="82" t="s">
        <v>1200</v>
      </c>
      <c r="C117" s="6" t="s">
        <v>667</v>
      </c>
      <c r="D117" s="5" t="s">
        <v>373</v>
      </c>
      <c r="E117" s="171">
        <v>4400</v>
      </c>
    </row>
    <row r="118" spans="1:5" ht="15.75" x14ac:dyDescent="0.25">
      <c r="A118" s="5">
        <v>116</v>
      </c>
      <c r="B118" s="82" t="s">
        <v>1201</v>
      </c>
      <c r="C118" s="83" t="s">
        <v>453</v>
      </c>
      <c r="D118" s="5" t="s">
        <v>373</v>
      </c>
      <c r="E118" s="171">
        <v>2640</v>
      </c>
    </row>
    <row r="119" spans="1:5" ht="15.75" x14ac:dyDescent="0.25">
      <c r="A119" s="5">
        <v>117</v>
      </c>
      <c r="B119" s="82" t="s">
        <v>1202</v>
      </c>
      <c r="C119" s="83" t="s">
        <v>437</v>
      </c>
      <c r="D119" s="5" t="s">
        <v>373</v>
      </c>
      <c r="E119" s="124">
        <v>30900</v>
      </c>
    </row>
    <row r="120" spans="1:5" ht="15.75" x14ac:dyDescent="0.25">
      <c r="A120" s="5">
        <v>118</v>
      </c>
      <c r="B120" s="82" t="s">
        <v>1203</v>
      </c>
      <c r="C120" s="78" t="s">
        <v>1518</v>
      </c>
      <c r="D120" s="79" t="s">
        <v>373</v>
      </c>
      <c r="E120" s="171">
        <v>2640</v>
      </c>
    </row>
    <row r="121" spans="1:5" ht="15.75" x14ac:dyDescent="0.25">
      <c r="A121" s="5">
        <v>119</v>
      </c>
      <c r="B121" s="82" t="s">
        <v>1639</v>
      </c>
      <c r="C121" s="6" t="s">
        <v>670</v>
      </c>
      <c r="D121" s="5" t="s">
        <v>373</v>
      </c>
      <c r="E121" s="171">
        <v>2640</v>
      </c>
    </row>
    <row r="122" spans="1:5" ht="15.75" x14ac:dyDescent="0.25">
      <c r="A122" s="5">
        <v>120</v>
      </c>
      <c r="B122" s="82" t="s">
        <v>1640</v>
      </c>
      <c r="C122" s="83" t="s">
        <v>433</v>
      </c>
      <c r="D122" s="5" t="s">
        <v>373</v>
      </c>
      <c r="E122" s="171">
        <v>2640</v>
      </c>
    </row>
    <row r="123" spans="1:5" ht="15.75" x14ac:dyDescent="0.25">
      <c r="A123" s="5">
        <v>121</v>
      </c>
      <c r="B123" s="82" t="s">
        <v>1641</v>
      </c>
      <c r="C123" s="6" t="s">
        <v>669</v>
      </c>
      <c r="D123" s="5" t="s">
        <v>373</v>
      </c>
      <c r="E123" s="124">
        <v>2200</v>
      </c>
    </row>
    <row r="124" spans="1:5" ht="15.75" x14ac:dyDescent="0.25">
      <c r="A124" s="5">
        <v>122</v>
      </c>
      <c r="B124" s="82" t="s">
        <v>1642</v>
      </c>
      <c r="C124" s="6" t="s">
        <v>671</v>
      </c>
      <c r="D124" s="5" t="s">
        <v>373</v>
      </c>
      <c r="E124" s="171">
        <v>2640</v>
      </c>
    </row>
    <row r="125" spans="1:5" ht="15.75" x14ac:dyDescent="0.25">
      <c r="A125" s="5">
        <v>123</v>
      </c>
      <c r="B125" s="82" t="s">
        <v>1643</v>
      </c>
      <c r="C125" s="83" t="s">
        <v>428</v>
      </c>
      <c r="D125" s="5" t="s">
        <v>373</v>
      </c>
      <c r="E125" s="171">
        <v>2640</v>
      </c>
    </row>
    <row r="126" spans="1:5" ht="15.75" x14ac:dyDescent="0.25">
      <c r="A126" s="5">
        <v>124</v>
      </c>
      <c r="B126" s="82" t="s">
        <v>1204</v>
      </c>
      <c r="C126" s="83" t="s">
        <v>388</v>
      </c>
      <c r="D126" s="5" t="s">
        <v>373</v>
      </c>
      <c r="E126" s="171">
        <v>2640</v>
      </c>
    </row>
    <row r="127" spans="1:5" ht="15.75" x14ac:dyDescent="0.25">
      <c r="A127" s="5">
        <v>125</v>
      </c>
      <c r="B127" s="82" t="s">
        <v>1205</v>
      </c>
      <c r="C127" s="6" t="s">
        <v>668</v>
      </c>
      <c r="D127" s="5" t="s">
        <v>373</v>
      </c>
      <c r="E127" s="171">
        <v>2640</v>
      </c>
    </row>
    <row r="128" spans="1:5" ht="15.75" x14ac:dyDescent="0.25">
      <c r="A128" s="5">
        <v>126</v>
      </c>
      <c r="B128" s="82" t="s">
        <v>1206</v>
      </c>
      <c r="C128" s="83" t="s">
        <v>448</v>
      </c>
      <c r="D128" s="5" t="s">
        <v>295</v>
      </c>
      <c r="E128" s="124">
        <v>4545460</v>
      </c>
    </row>
    <row r="129" spans="1:5" ht="15.75" x14ac:dyDescent="0.25">
      <c r="A129" s="5">
        <v>127</v>
      </c>
      <c r="B129" s="82" t="s">
        <v>1207</v>
      </c>
      <c r="C129" s="6" t="s">
        <v>616</v>
      </c>
      <c r="D129" s="5" t="s">
        <v>373</v>
      </c>
      <c r="E129" s="124">
        <v>3280</v>
      </c>
    </row>
    <row r="130" spans="1:5" s="92" customFormat="1" ht="31.5" x14ac:dyDescent="0.25">
      <c r="A130" s="5">
        <v>128</v>
      </c>
      <c r="B130" s="82" t="s">
        <v>1208</v>
      </c>
      <c r="C130" s="91" t="s">
        <v>672</v>
      </c>
      <c r="D130" s="90" t="s">
        <v>600</v>
      </c>
      <c r="E130" s="128">
        <v>5000000</v>
      </c>
    </row>
    <row r="131" spans="1:5" s="92" customFormat="1" ht="31.5" x14ac:dyDescent="0.25">
      <c r="A131" s="5">
        <v>129</v>
      </c>
      <c r="B131" s="82" t="s">
        <v>1209</v>
      </c>
      <c r="C131" s="91" t="s">
        <v>674</v>
      </c>
      <c r="D131" s="90" t="s">
        <v>600</v>
      </c>
      <c r="E131" s="128">
        <v>5000000</v>
      </c>
    </row>
    <row r="132" spans="1:5" s="92" customFormat="1" ht="15.75" x14ac:dyDescent="0.25">
      <c r="A132" s="5">
        <v>130</v>
      </c>
      <c r="B132" s="82" t="s">
        <v>1210</v>
      </c>
      <c r="C132" s="91" t="s">
        <v>676</v>
      </c>
      <c r="D132" s="90" t="s">
        <v>600</v>
      </c>
      <c r="E132" s="128">
        <v>5000000</v>
      </c>
    </row>
    <row r="133" spans="1:5" ht="15.75" x14ac:dyDescent="0.25">
      <c r="A133" s="5">
        <v>131</v>
      </c>
      <c r="B133" s="82" t="s">
        <v>1211</v>
      </c>
      <c r="C133" s="6" t="s">
        <v>615</v>
      </c>
      <c r="D133" s="5" t="s">
        <v>373</v>
      </c>
      <c r="E133" s="124">
        <v>3280</v>
      </c>
    </row>
    <row r="134" spans="1:5" ht="18.75" x14ac:dyDescent="0.25">
      <c r="A134" s="5">
        <v>132</v>
      </c>
      <c r="B134" s="82" t="s">
        <v>1212</v>
      </c>
      <c r="C134" s="83" t="s">
        <v>1556</v>
      </c>
      <c r="D134" s="5" t="s">
        <v>295</v>
      </c>
      <c r="E134" s="124">
        <v>2200</v>
      </c>
    </row>
    <row r="135" spans="1:5" ht="18.75" x14ac:dyDescent="0.25">
      <c r="A135" s="5">
        <v>133</v>
      </c>
      <c r="B135" s="82" t="s">
        <v>1213</v>
      </c>
      <c r="C135" s="83" t="s">
        <v>1557</v>
      </c>
      <c r="D135" s="5" t="s">
        <v>373</v>
      </c>
      <c r="E135" s="171">
        <v>2200</v>
      </c>
    </row>
    <row r="136" spans="1:5" ht="18.75" x14ac:dyDescent="0.25">
      <c r="A136" s="5">
        <v>134</v>
      </c>
      <c r="B136" s="82" t="s">
        <v>1214</v>
      </c>
      <c r="C136" s="83" t="s">
        <v>1558</v>
      </c>
      <c r="D136" s="5" t="s">
        <v>373</v>
      </c>
      <c r="E136" s="171">
        <v>2640</v>
      </c>
    </row>
    <row r="137" spans="1:5" ht="15.75" x14ac:dyDescent="0.25">
      <c r="A137" s="5">
        <v>135</v>
      </c>
      <c r="B137" s="82" t="s">
        <v>1215</v>
      </c>
      <c r="C137" s="4" t="s">
        <v>1466</v>
      </c>
      <c r="D137" s="84" t="s">
        <v>295</v>
      </c>
      <c r="E137" s="127">
        <v>5000000</v>
      </c>
    </row>
    <row r="138" spans="1:5" ht="15.75" x14ac:dyDescent="0.25">
      <c r="A138" s="5">
        <v>136</v>
      </c>
      <c r="B138" s="82" t="s">
        <v>1216</v>
      </c>
      <c r="C138" s="4" t="s">
        <v>1467</v>
      </c>
      <c r="D138" s="84" t="s">
        <v>295</v>
      </c>
      <c r="E138" s="127">
        <v>5000000</v>
      </c>
    </row>
    <row r="139" spans="1:5" ht="15.75" x14ac:dyDescent="0.25">
      <c r="A139" s="5">
        <v>137</v>
      </c>
      <c r="B139" s="82" t="s">
        <v>1217</v>
      </c>
      <c r="C139" s="83" t="s">
        <v>679</v>
      </c>
      <c r="D139" s="5" t="s">
        <v>304</v>
      </c>
      <c r="E139" s="124">
        <v>410000</v>
      </c>
    </row>
    <row r="140" spans="1:5" ht="15.75" x14ac:dyDescent="0.25">
      <c r="A140" s="5">
        <v>138</v>
      </c>
      <c r="B140" s="82" t="s">
        <v>1218</v>
      </c>
      <c r="C140" s="6" t="s">
        <v>663</v>
      </c>
      <c r="D140" s="5" t="s">
        <v>373</v>
      </c>
      <c r="E140" s="124">
        <v>1100</v>
      </c>
    </row>
    <row r="141" spans="1:5" ht="31.5" x14ac:dyDescent="0.25">
      <c r="A141" s="5">
        <v>139</v>
      </c>
      <c r="B141" s="82" t="s">
        <v>1219</v>
      </c>
      <c r="C141" s="6" t="s">
        <v>294</v>
      </c>
      <c r="D141" s="5" t="s">
        <v>295</v>
      </c>
      <c r="E141" s="124">
        <v>1100</v>
      </c>
    </row>
    <row r="142" spans="1:5" ht="31.5" x14ac:dyDescent="0.25">
      <c r="A142" s="5">
        <v>140</v>
      </c>
      <c r="B142" s="82" t="s">
        <v>1477</v>
      </c>
      <c r="C142" s="2" t="s">
        <v>611</v>
      </c>
      <c r="D142" s="5" t="s">
        <v>373</v>
      </c>
      <c r="E142" s="124">
        <v>660</v>
      </c>
    </row>
    <row r="143" spans="1:5" ht="31.5" x14ac:dyDescent="0.25">
      <c r="A143" s="5">
        <v>141</v>
      </c>
      <c r="B143" s="82" t="s">
        <v>1220</v>
      </c>
      <c r="C143" s="83" t="s">
        <v>369</v>
      </c>
      <c r="D143" s="5" t="s">
        <v>295</v>
      </c>
      <c r="E143" s="124">
        <v>1640</v>
      </c>
    </row>
    <row r="144" spans="1:5" ht="15.75" x14ac:dyDescent="0.25">
      <c r="A144" s="5">
        <v>142</v>
      </c>
      <c r="B144" s="82" t="s">
        <v>1221</v>
      </c>
      <c r="C144" s="6" t="s">
        <v>664</v>
      </c>
      <c r="D144" s="5" t="s">
        <v>373</v>
      </c>
      <c r="E144" s="124">
        <v>1320</v>
      </c>
    </row>
    <row r="145" spans="1:5" ht="18.75" x14ac:dyDescent="0.25">
      <c r="A145" s="5">
        <v>143</v>
      </c>
      <c r="B145" s="82" t="s">
        <v>1222</v>
      </c>
      <c r="C145" s="83" t="s">
        <v>1559</v>
      </c>
      <c r="D145" s="5" t="s">
        <v>373</v>
      </c>
      <c r="E145" s="171">
        <v>2640</v>
      </c>
    </row>
    <row r="146" spans="1:5" ht="31.5" x14ac:dyDescent="0.25">
      <c r="A146" s="5">
        <v>144</v>
      </c>
      <c r="B146" s="82" t="s">
        <v>1223</v>
      </c>
      <c r="C146" s="83" t="s">
        <v>450</v>
      </c>
      <c r="D146" s="5" t="s">
        <v>373</v>
      </c>
      <c r="E146" s="124">
        <v>72720</v>
      </c>
    </row>
    <row r="147" spans="1:5" ht="15.75" x14ac:dyDescent="0.25">
      <c r="A147" s="5">
        <v>145</v>
      </c>
      <c r="B147" s="82" t="s">
        <v>1224</v>
      </c>
      <c r="C147" s="6" t="s">
        <v>598</v>
      </c>
      <c r="D147" s="5" t="s">
        <v>373</v>
      </c>
      <c r="E147" s="124">
        <v>1400</v>
      </c>
    </row>
    <row r="148" spans="1:5" ht="15.75" x14ac:dyDescent="0.25">
      <c r="A148" s="5">
        <v>146</v>
      </c>
      <c r="B148" s="82" t="s">
        <v>1225</v>
      </c>
      <c r="C148" s="83" t="s">
        <v>372</v>
      </c>
      <c r="D148" s="5" t="s">
        <v>373</v>
      </c>
      <c r="E148" s="124">
        <v>540</v>
      </c>
    </row>
    <row r="149" spans="1:5" ht="15.75" x14ac:dyDescent="0.25">
      <c r="A149" s="5">
        <v>147</v>
      </c>
      <c r="B149" s="82" t="s">
        <v>1226</v>
      </c>
      <c r="C149" s="6" t="s">
        <v>311</v>
      </c>
      <c r="D149" s="5" t="s">
        <v>295</v>
      </c>
      <c r="E149" s="124">
        <v>6500</v>
      </c>
    </row>
    <row r="150" spans="1:5" ht="15.75" x14ac:dyDescent="0.25">
      <c r="A150" s="5">
        <v>148</v>
      </c>
      <c r="B150" s="82" t="s">
        <v>1227</v>
      </c>
      <c r="C150" s="4" t="s">
        <v>483</v>
      </c>
      <c r="D150" s="84" t="s">
        <v>295</v>
      </c>
      <c r="E150" s="124">
        <v>160</v>
      </c>
    </row>
    <row r="151" spans="1:5" ht="15.75" x14ac:dyDescent="0.25">
      <c r="A151" s="5">
        <v>149</v>
      </c>
      <c r="B151" s="82" t="s">
        <v>1228</v>
      </c>
      <c r="C151" s="83" t="s">
        <v>375</v>
      </c>
      <c r="D151" s="5" t="s">
        <v>373</v>
      </c>
      <c r="E151" s="124">
        <v>1971.2</v>
      </c>
    </row>
    <row r="152" spans="1:5" ht="15.75" x14ac:dyDescent="0.25">
      <c r="A152" s="5">
        <v>150</v>
      </c>
      <c r="B152" s="82" t="s">
        <v>1229</v>
      </c>
      <c r="C152" s="6" t="s">
        <v>312</v>
      </c>
      <c r="D152" s="5" t="s">
        <v>295</v>
      </c>
      <c r="E152" s="124">
        <v>1540</v>
      </c>
    </row>
    <row r="153" spans="1:5" ht="15.75" x14ac:dyDescent="0.25">
      <c r="A153" s="5">
        <v>151</v>
      </c>
      <c r="B153" s="82" t="s">
        <v>1230</v>
      </c>
      <c r="C153" s="6" t="s">
        <v>522</v>
      </c>
      <c r="D153" s="5" t="s">
        <v>295</v>
      </c>
      <c r="E153" s="124">
        <v>3900</v>
      </c>
    </row>
    <row r="154" spans="1:5" ht="18.75" x14ac:dyDescent="0.25">
      <c r="A154" s="5">
        <v>152</v>
      </c>
      <c r="B154" s="82" t="s">
        <v>1231</v>
      </c>
      <c r="C154" s="83" t="s">
        <v>1560</v>
      </c>
      <c r="D154" s="5" t="s">
        <v>373</v>
      </c>
      <c r="E154" s="124">
        <v>100</v>
      </c>
    </row>
    <row r="155" spans="1:5" ht="20.25" x14ac:dyDescent="0.25">
      <c r="A155" s="5">
        <v>153</v>
      </c>
      <c r="B155" s="82" t="s">
        <v>1232</v>
      </c>
      <c r="C155" s="83" t="s">
        <v>1561</v>
      </c>
      <c r="D155" s="5" t="s">
        <v>373</v>
      </c>
      <c r="E155" s="171">
        <v>2640</v>
      </c>
    </row>
    <row r="156" spans="1:5" ht="15.75" x14ac:dyDescent="0.25">
      <c r="A156" s="5">
        <v>154</v>
      </c>
      <c r="B156" s="82" t="s">
        <v>1233</v>
      </c>
      <c r="C156" s="83" t="s">
        <v>440</v>
      </c>
      <c r="D156" s="5" t="s">
        <v>295</v>
      </c>
      <c r="E156" s="128">
        <v>5450000</v>
      </c>
    </row>
    <row r="157" spans="1:5" s="92" customFormat="1" ht="31.5" x14ac:dyDescent="0.25">
      <c r="A157" s="5">
        <v>155</v>
      </c>
      <c r="B157" s="82" t="s">
        <v>1234</v>
      </c>
      <c r="C157" s="91" t="s">
        <v>673</v>
      </c>
      <c r="D157" s="90" t="s">
        <v>600</v>
      </c>
      <c r="E157" s="128">
        <v>5450000</v>
      </c>
    </row>
    <row r="158" spans="1:5" s="92" customFormat="1" ht="31.5" x14ac:dyDescent="0.25">
      <c r="A158" s="5">
        <v>156</v>
      </c>
      <c r="B158" s="82" t="s">
        <v>1235</v>
      </c>
      <c r="C158" s="91" t="s">
        <v>675</v>
      </c>
      <c r="D158" s="90" t="s">
        <v>600</v>
      </c>
      <c r="E158" s="128">
        <v>5450000</v>
      </c>
    </row>
    <row r="159" spans="1:5" ht="15.75" x14ac:dyDescent="0.25">
      <c r="A159" s="5">
        <v>157</v>
      </c>
      <c r="B159" s="82" t="s">
        <v>1236</v>
      </c>
      <c r="C159" s="6" t="s">
        <v>677</v>
      </c>
      <c r="D159" s="5" t="s">
        <v>600</v>
      </c>
      <c r="E159" s="127">
        <v>5000000</v>
      </c>
    </row>
    <row r="160" spans="1:5" ht="15.75" x14ac:dyDescent="0.25">
      <c r="A160" s="5">
        <v>158</v>
      </c>
      <c r="B160" s="82" t="s">
        <v>1237</v>
      </c>
      <c r="C160" s="78" t="s">
        <v>1519</v>
      </c>
      <c r="D160" s="79" t="s">
        <v>373</v>
      </c>
      <c r="E160" s="123">
        <v>1540</v>
      </c>
    </row>
    <row r="161" spans="1:5" ht="15.75" x14ac:dyDescent="0.25">
      <c r="A161" s="5">
        <v>159</v>
      </c>
      <c r="B161" s="82" t="s">
        <v>1238</v>
      </c>
      <c r="C161" s="4" t="s">
        <v>661</v>
      </c>
      <c r="D161" s="84" t="s">
        <v>295</v>
      </c>
      <c r="E161" s="124">
        <v>3250000</v>
      </c>
    </row>
    <row r="162" spans="1:5" ht="15.75" x14ac:dyDescent="0.25">
      <c r="A162" s="5">
        <v>160</v>
      </c>
      <c r="B162" s="82" t="s">
        <v>1239</v>
      </c>
      <c r="C162" s="86" t="s">
        <v>1521</v>
      </c>
      <c r="D162" s="13" t="s">
        <v>373</v>
      </c>
      <c r="E162" s="124">
        <v>540</v>
      </c>
    </row>
    <row r="163" spans="1:5" ht="15.75" x14ac:dyDescent="0.25">
      <c r="A163" s="5">
        <v>161</v>
      </c>
      <c r="B163" s="82" t="s">
        <v>1240</v>
      </c>
      <c r="C163" s="86" t="s">
        <v>1522</v>
      </c>
      <c r="D163" s="63" t="s">
        <v>373</v>
      </c>
      <c r="E163" s="173">
        <v>720</v>
      </c>
    </row>
    <row r="164" spans="1:5" ht="15.75" x14ac:dyDescent="0.25">
      <c r="A164" s="5">
        <v>162</v>
      </c>
      <c r="B164" s="82" t="s">
        <v>1241</v>
      </c>
      <c r="C164" s="83" t="s">
        <v>387</v>
      </c>
      <c r="D164" s="5" t="s">
        <v>368</v>
      </c>
      <c r="E164" s="171">
        <v>1400</v>
      </c>
    </row>
    <row r="165" spans="1:5" ht="15.75" x14ac:dyDescent="0.25">
      <c r="A165" s="5">
        <v>163</v>
      </c>
      <c r="B165" s="82" t="s">
        <v>1242</v>
      </c>
      <c r="C165" s="6" t="s">
        <v>620</v>
      </c>
      <c r="D165" s="5" t="s">
        <v>394</v>
      </c>
      <c r="E165" s="124">
        <v>1820</v>
      </c>
    </row>
    <row r="166" spans="1:5" ht="15.75" x14ac:dyDescent="0.25">
      <c r="A166" s="5">
        <v>164</v>
      </c>
      <c r="B166" s="82" t="s">
        <v>1243</v>
      </c>
      <c r="C166" s="6" t="s">
        <v>601</v>
      </c>
      <c r="D166" s="5" t="s">
        <v>394</v>
      </c>
      <c r="E166" s="124">
        <v>23870</v>
      </c>
    </row>
    <row r="167" spans="1:5" ht="15.75" x14ac:dyDescent="0.25">
      <c r="A167" s="5">
        <v>165</v>
      </c>
      <c r="B167" s="82" t="s">
        <v>1244</v>
      </c>
      <c r="C167" s="83" t="s">
        <v>390</v>
      </c>
      <c r="D167" s="5" t="s">
        <v>373</v>
      </c>
      <c r="E167" s="124">
        <v>160</v>
      </c>
    </row>
    <row r="168" spans="1:5" ht="18.75" x14ac:dyDescent="0.25">
      <c r="A168" s="5">
        <v>166</v>
      </c>
      <c r="B168" s="82" t="s">
        <v>1245</v>
      </c>
      <c r="C168" s="83" t="s">
        <v>1562</v>
      </c>
      <c r="D168" s="5" t="s">
        <v>368</v>
      </c>
      <c r="E168" s="124">
        <v>6098.4</v>
      </c>
    </row>
    <row r="169" spans="1:5" ht="18.75" x14ac:dyDescent="0.25">
      <c r="A169" s="5">
        <v>167</v>
      </c>
      <c r="B169" s="82" t="s">
        <v>1246</v>
      </c>
      <c r="C169" s="6" t="s">
        <v>1563</v>
      </c>
      <c r="D169" s="5" t="s">
        <v>472</v>
      </c>
      <c r="E169" s="124">
        <v>240</v>
      </c>
    </row>
    <row r="170" spans="1:5" ht="15.75" x14ac:dyDescent="0.25">
      <c r="A170" s="5">
        <v>168</v>
      </c>
      <c r="B170" s="82" t="s">
        <v>1247</v>
      </c>
      <c r="C170" s="83" t="s">
        <v>423</v>
      </c>
      <c r="D170" s="5" t="s">
        <v>368</v>
      </c>
      <c r="E170" s="124">
        <v>240</v>
      </c>
    </row>
    <row r="171" spans="1:5" ht="18.75" x14ac:dyDescent="0.25">
      <c r="A171" s="5">
        <v>169</v>
      </c>
      <c r="B171" s="82" t="s">
        <v>1248</v>
      </c>
      <c r="C171" s="83" t="s">
        <v>1564</v>
      </c>
      <c r="D171" s="5" t="s">
        <v>368</v>
      </c>
      <c r="E171" s="124">
        <v>2730</v>
      </c>
    </row>
    <row r="172" spans="1:5" ht="18.75" x14ac:dyDescent="0.25">
      <c r="A172" s="5">
        <v>170</v>
      </c>
      <c r="B172" s="82" t="s">
        <v>1249</v>
      </c>
      <c r="C172" s="83" t="s">
        <v>1565</v>
      </c>
      <c r="D172" s="5" t="s">
        <v>368</v>
      </c>
      <c r="E172" s="124">
        <v>6930</v>
      </c>
    </row>
    <row r="173" spans="1:5" ht="15.75" x14ac:dyDescent="0.25">
      <c r="A173" s="5">
        <v>171</v>
      </c>
      <c r="B173" s="82" t="s">
        <v>1250</v>
      </c>
      <c r="C173" s="4" t="s">
        <v>488</v>
      </c>
      <c r="D173" s="84" t="s">
        <v>295</v>
      </c>
      <c r="E173" s="171">
        <v>980</v>
      </c>
    </row>
    <row r="174" spans="1:5" ht="15.75" x14ac:dyDescent="0.25">
      <c r="A174" s="5">
        <v>172</v>
      </c>
      <c r="B174" s="82" t="s">
        <v>1251</v>
      </c>
      <c r="C174" s="6" t="s">
        <v>526</v>
      </c>
      <c r="D174" s="5" t="s">
        <v>3</v>
      </c>
      <c r="E174" s="124">
        <v>583000</v>
      </c>
    </row>
    <row r="175" spans="1:5" ht="31.5" x14ac:dyDescent="0.25">
      <c r="A175" s="5">
        <v>173</v>
      </c>
      <c r="B175" s="82" t="s">
        <v>1252</v>
      </c>
      <c r="C175" s="6" t="s">
        <v>514</v>
      </c>
      <c r="D175" s="6" t="s">
        <v>497</v>
      </c>
      <c r="E175" s="124">
        <v>176000</v>
      </c>
    </row>
    <row r="176" spans="1:5" ht="15.75" x14ac:dyDescent="0.25">
      <c r="A176" s="5">
        <v>174</v>
      </c>
      <c r="B176" s="82" t="s">
        <v>1253</v>
      </c>
      <c r="C176" s="4" t="s">
        <v>493</v>
      </c>
      <c r="D176" s="84" t="s">
        <v>21</v>
      </c>
      <c r="E176" s="124">
        <v>18180</v>
      </c>
    </row>
    <row r="177" spans="1:5" ht="15.75" x14ac:dyDescent="0.25">
      <c r="A177" s="5">
        <v>175</v>
      </c>
      <c r="B177" s="82" t="s">
        <v>1254</v>
      </c>
      <c r="C177" s="6" t="s">
        <v>322</v>
      </c>
      <c r="D177" s="5" t="s">
        <v>304</v>
      </c>
      <c r="E177" s="124">
        <v>80000</v>
      </c>
    </row>
    <row r="178" spans="1:5" ht="15.75" x14ac:dyDescent="0.25">
      <c r="A178" s="5">
        <v>176</v>
      </c>
      <c r="B178" s="82" t="s">
        <v>1255</v>
      </c>
      <c r="C178" s="6" t="s">
        <v>306</v>
      </c>
      <c r="D178" s="5" t="s">
        <v>307</v>
      </c>
      <c r="E178" s="124">
        <v>70000</v>
      </c>
    </row>
    <row r="179" spans="1:5" ht="15.75" x14ac:dyDescent="0.25">
      <c r="A179" s="5">
        <v>177</v>
      </c>
      <c r="B179" s="82" t="s">
        <v>1256</v>
      </c>
      <c r="C179" s="6" t="s">
        <v>305</v>
      </c>
      <c r="D179" s="5" t="s">
        <v>304</v>
      </c>
      <c r="E179" s="124">
        <v>36360</v>
      </c>
    </row>
    <row r="180" spans="1:5" ht="15.75" x14ac:dyDescent="0.25">
      <c r="A180" s="5">
        <v>178</v>
      </c>
      <c r="B180" s="82" t="s">
        <v>1257</v>
      </c>
      <c r="C180" s="83" t="s">
        <v>385</v>
      </c>
      <c r="D180" s="5" t="s">
        <v>80</v>
      </c>
      <c r="E180" s="124">
        <v>1700</v>
      </c>
    </row>
    <row r="181" spans="1:5" s="92" customFormat="1" ht="15.75" x14ac:dyDescent="0.25">
      <c r="A181" s="5">
        <v>179</v>
      </c>
      <c r="B181" s="82" t="s">
        <v>1258</v>
      </c>
      <c r="C181" s="93" t="s">
        <v>492</v>
      </c>
      <c r="D181" s="94" t="s">
        <v>321</v>
      </c>
      <c r="E181" s="123">
        <v>75636</v>
      </c>
    </row>
    <row r="182" spans="1:5" ht="15.75" x14ac:dyDescent="0.25">
      <c r="A182" s="5">
        <v>180</v>
      </c>
      <c r="B182" s="82" t="s">
        <v>1259</v>
      </c>
      <c r="C182" s="4" t="s">
        <v>144</v>
      </c>
      <c r="D182" s="84" t="s">
        <v>128</v>
      </c>
      <c r="E182" s="124">
        <v>75636</v>
      </c>
    </row>
    <row r="183" spans="1:5" ht="15.75" x14ac:dyDescent="0.25">
      <c r="A183" s="5">
        <v>181</v>
      </c>
      <c r="B183" s="82" t="s">
        <v>1260</v>
      </c>
      <c r="C183" s="4" t="s">
        <v>652</v>
      </c>
      <c r="D183" s="84" t="s">
        <v>304</v>
      </c>
      <c r="E183" s="124">
        <v>1818180</v>
      </c>
    </row>
    <row r="184" spans="1:5" ht="15.75" x14ac:dyDescent="0.25">
      <c r="A184" s="5">
        <v>182</v>
      </c>
      <c r="B184" s="82" t="s">
        <v>1261</v>
      </c>
      <c r="C184" s="83" t="s">
        <v>196</v>
      </c>
      <c r="D184" s="5" t="s">
        <v>80</v>
      </c>
      <c r="E184" s="124">
        <v>6600</v>
      </c>
    </row>
    <row r="185" spans="1:5" ht="15.75" x14ac:dyDescent="0.25">
      <c r="A185" s="5">
        <v>183</v>
      </c>
      <c r="B185" s="82" t="s">
        <v>1262</v>
      </c>
      <c r="C185" s="83" t="s">
        <v>237</v>
      </c>
      <c r="D185" s="5" t="s">
        <v>80</v>
      </c>
      <c r="E185" s="124">
        <v>5460</v>
      </c>
    </row>
    <row r="186" spans="1:5" ht="15.75" x14ac:dyDescent="0.25">
      <c r="A186" s="5">
        <v>184</v>
      </c>
      <c r="B186" s="82" t="s">
        <v>1263</v>
      </c>
      <c r="C186" s="83" t="s">
        <v>238</v>
      </c>
      <c r="D186" s="5" t="s">
        <v>80</v>
      </c>
      <c r="E186" s="124">
        <v>5460</v>
      </c>
    </row>
    <row r="187" spans="1:5" ht="15.75" x14ac:dyDescent="0.25">
      <c r="A187" s="5">
        <v>185</v>
      </c>
      <c r="B187" s="82" t="s">
        <v>1264</v>
      </c>
      <c r="C187" s="6" t="s">
        <v>524</v>
      </c>
      <c r="D187" s="5" t="s">
        <v>3</v>
      </c>
      <c r="E187" s="124">
        <v>583000</v>
      </c>
    </row>
    <row r="188" spans="1:5" ht="15.75" x14ac:dyDescent="0.25">
      <c r="A188" s="5">
        <v>186</v>
      </c>
      <c r="B188" s="82" t="s">
        <v>1265</v>
      </c>
      <c r="C188" s="83" t="s">
        <v>402</v>
      </c>
      <c r="D188" s="5" t="s">
        <v>368</v>
      </c>
      <c r="E188" s="124">
        <v>22000</v>
      </c>
    </row>
    <row r="189" spans="1:5" ht="15.75" x14ac:dyDescent="0.25">
      <c r="A189" s="5">
        <v>187</v>
      </c>
      <c r="B189" s="82" t="s">
        <v>1266</v>
      </c>
      <c r="C189" s="83" t="s">
        <v>405</v>
      </c>
      <c r="D189" s="5" t="s">
        <v>368</v>
      </c>
      <c r="E189" s="124">
        <v>132000</v>
      </c>
    </row>
    <row r="190" spans="1:5" ht="15.75" x14ac:dyDescent="0.25">
      <c r="A190" s="5">
        <v>188</v>
      </c>
      <c r="B190" s="82" t="s">
        <v>1267</v>
      </c>
      <c r="C190" s="83" t="s">
        <v>389</v>
      </c>
      <c r="D190" s="5" t="s">
        <v>373</v>
      </c>
      <c r="E190" s="124">
        <v>5600</v>
      </c>
    </row>
    <row r="191" spans="1:5" ht="15.75" x14ac:dyDescent="0.25">
      <c r="A191" s="5">
        <v>189</v>
      </c>
      <c r="B191" s="82" t="s">
        <v>1268</v>
      </c>
      <c r="C191" s="83" t="s">
        <v>395</v>
      </c>
      <c r="D191" s="5" t="s">
        <v>368</v>
      </c>
      <c r="E191" s="124">
        <v>2800</v>
      </c>
    </row>
    <row r="192" spans="1:5" ht="18.75" x14ac:dyDescent="0.25">
      <c r="A192" s="5">
        <v>190</v>
      </c>
      <c r="B192" s="82" t="s">
        <v>1269</v>
      </c>
      <c r="C192" s="83" t="s">
        <v>1566</v>
      </c>
      <c r="D192" s="5" t="s">
        <v>373</v>
      </c>
      <c r="E192" s="124">
        <v>990</v>
      </c>
    </row>
    <row r="193" spans="1:5" ht="18.75" x14ac:dyDescent="0.25">
      <c r="A193" s="5">
        <v>191</v>
      </c>
      <c r="B193" s="82" t="s">
        <v>1270</v>
      </c>
      <c r="C193" s="4" t="s">
        <v>1567</v>
      </c>
      <c r="D193" s="84" t="s">
        <v>295</v>
      </c>
      <c r="E193" s="124">
        <v>660</v>
      </c>
    </row>
    <row r="194" spans="1:5" ht="18.75" x14ac:dyDescent="0.25">
      <c r="A194" s="5">
        <v>192</v>
      </c>
      <c r="B194" s="82" t="s">
        <v>1271</v>
      </c>
      <c r="C194" s="4" t="s">
        <v>1568</v>
      </c>
      <c r="D194" s="84" t="s">
        <v>295</v>
      </c>
      <c r="E194" s="171">
        <v>550</v>
      </c>
    </row>
    <row r="195" spans="1:5" ht="18.75" x14ac:dyDescent="0.25">
      <c r="A195" s="5">
        <v>193</v>
      </c>
      <c r="B195" s="82" t="s">
        <v>1272</v>
      </c>
      <c r="C195" s="87" t="s">
        <v>1569</v>
      </c>
      <c r="D195" s="5" t="s">
        <v>380</v>
      </c>
      <c r="E195" s="124">
        <v>2079</v>
      </c>
    </row>
    <row r="196" spans="1:5" ht="18.75" x14ac:dyDescent="0.25">
      <c r="A196" s="5">
        <v>194</v>
      </c>
      <c r="B196" s="82" t="s">
        <v>1273</v>
      </c>
      <c r="C196" s="83" t="s">
        <v>1570</v>
      </c>
      <c r="D196" s="5" t="s">
        <v>373</v>
      </c>
      <c r="E196" s="124">
        <v>2356.1999999999998</v>
      </c>
    </row>
    <row r="197" spans="1:5" ht="15.75" x14ac:dyDescent="0.25">
      <c r="A197" s="5">
        <v>195</v>
      </c>
      <c r="B197" s="82" t="s">
        <v>1274</v>
      </c>
      <c r="C197" s="87" t="s">
        <v>379</v>
      </c>
      <c r="D197" s="5" t="s">
        <v>373</v>
      </c>
      <c r="E197" s="171">
        <v>550</v>
      </c>
    </row>
    <row r="198" spans="1:5" ht="18.75" x14ac:dyDescent="0.25">
      <c r="A198" s="5">
        <v>196</v>
      </c>
      <c r="B198" s="82" t="s">
        <v>1275</v>
      </c>
      <c r="C198" s="4" t="s">
        <v>1571</v>
      </c>
      <c r="D198" s="84" t="s">
        <v>295</v>
      </c>
      <c r="E198" s="124">
        <v>4096.3999999999996</v>
      </c>
    </row>
    <row r="199" spans="1:5" ht="15.75" x14ac:dyDescent="0.25">
      <c r="A199" s="5">
        <v>197</v>
      </c>
      <c r="B199" s="82" t="s">
        <v>1276</v>
      </c>
      <c r="C199" s="6" t="s">
        <v>583</v>
      </c>
      <c r="D199" s="5" t="s">
        <v>295</v>
      </c>
      <c r="E199" s="124">
        <v>18</v>
      </c>
    </row>
    <row r="200" spans="1:5" ht="18.75" x14ac:dyDescent="0.25">
      <c r="A200" s="5">
        <v>198</v>
      </c>
      <c r="B200" s="82" t="s">
        <v>1277</v>
      </c>
      <c r="C200" s="4" t="s">
        <v>1572</v>
      </c>
      <c r="D200" s="84" t="s">
        <v>472</v>
      </c>
      <c r="E200" s="124">
        <v>164000</v>
      </c>
    </row>
    <row r="201" spans="1:5" ht="15.75" x14ac:dyDescent="0.25">
      <c r="A201" s="5">
        <v>199</v>
      </c>
      <c r="B201" s="82" t="s">
        <v>1278</v>
      </c>
      <c r="C201" s="4" t="s">
        <v>655</v>
      </c>
      <c r="D201" s="84" t="s">
        <v>472</v>
      </c>
      <c r="E201" s="124">
        <v>4320</v>
      </c>
    </row>
    <row r="202" spans="1:5" ht="18.75" x14ac:dyDescent="0.25">
      <c r="A202" s="5">
        <v>200</v>
      </c>
      <c r="B202" s="82" t="s">
        <v>1279</v>
      </c>
      <c r="C202" s="4" t="s">
        <v>1573</v>
      </c>
      <c r="D202" s="84" t="s">
        <v>472</v>
      </c>
      <c r="E202" s="171">
        <v>25000</v>
      </c>
    </row>
    <row r="203" spans="1:5" ht="18.75" x14ac:dyDescent="0.25">
      <c r="A203" s="5">
        <v>201</v>
      </c>
      <c r="B203" s="82" t="s">
        <v>1280</v>
      </c>
      <c r="C203" s="83" t="s">
        <v>1574</v>
      </c>
      <c r="D203" s="5" t="s">
        <v>368</v>
      </c>
      <c r="E203" s="171">
        <v>24000</v>
      </c>
    </row>
    <row r="204" spans="1:5" ht="18.75" x14ac:dyDescent="0.25">
      <c r="A204" s="5">
        <v>202</v>
      </c>
      <c r="B204" s="82" t="s">
        <v>1281</v>
      </c>
      <c r="C204" s="83" t="s">
        <v>1575</v>
      </c>
      <c r="D204" s="5" t="s">
        <v>373</v>
      </c>
      <c r="E204" s="124">
        <v>770</v>
      </c>
    </row>
    <row r="205" spans="1:5" ht="15.75" x14ac:dyDescent="0.25">
      <c r="A205" s="5">
        <v>203</v>
      </c>
      <c r="B205" s="82" t="s">
        <v>1282</v>
      </c>
      <c r="C205" s="6" t="s">
        <v>666</v>
      </c>
      <c r="D205" s="5" t="s">
        <v>368</v>
      </c>
      <c r="E205" s="124">
        <v>1552</v>
      </c>
    </row>
    <row r="206" spans="1:5" ht="15.75" x14ac:dyDescent="0.25">
      <c r="A206" s="5">
        <v>204</v>
      </c>
      <c r="B206" s="82" t="s">
        <v>1283</v>
      </c>
      <c r="C206" s="6" t="s">
        <v>597</v>
      </c>
      <c r="D206" s="5" t="s">
        <v>373</v>
      </c>
      <c r="E206" s="124">
        <v>840</v>
      </c>
    </row>
    <row r="207" spans="1:5" ht="15.75" x14ac:dyDescent="0.25">
      <c r="A207" s="5">
        <v>205</v>
      </c>
      <c r="B207" s="82" t="s">
        <v>1284</v>
      </c>
      <c r="C207" s="4" t="s">
        <v>129</v>
      </c>
      <c r="D207" s="84" t="s">
        <v>304</v>
      </c>
      <c r="E207" s="124">
        <v>90900</v>
      </c>
    </row>
    <row r="208" spans="1:5" ht="15.75" x14ac:dyDescent="0.25">
      <c r="A208" s="5">
        <v>206</v>
      </c>
      <c r="B208" s="82" t="s">
        <v>1478</v>
      </c>
      <c r="C208" s="83" t="s">
        <v>396</v>
      </c>
      <c r="D208" s="5" t="s">
        <v>368</v>
      </c>
      <c r="E208" s="124">
        <v>700</v>
      </c>
    </row>
    <row r="209" spans="1:5" ht="15.75" x14ac:dyDescent="0.25">
      <c r="A209" s="5">
        <v>207</v>
      </c>
      <c r="B209" s="82" t="s">
        <v>1285</v>
      </c>
      <c r="C209" s="6" t="s">
        <v>618</v>
      </c>
      <c r="D209" s="5" t="s">
        <v>394</v>
      </c>
      <c r="E209" s="124">
        <v>1580</v>
      </c>
    </row>
    <row r="210" spans="1:5" ht="15.75" x14ac:dyDescent="0.25">
      <c r="A210" s="5">
        <v>208</v>
      </c>
      <c r="B210" s="82" t="s">
        <v>1286</v>
      </c>
      <c r="C210" s="4" t="s">
        <v>491</v>
      </c>
      <c r="D210" s="84" t="s">
        <v>472</v>
      </c>
      <c r="E210" s="124">
        <v>14500</v>
      </c>
    </row>
    <row r="211" spans="1:5" ht="15.75" x14ac:dyDescent="0.25">
      <c r="A211" s="5">
        <v>209</v>
      </c>
      <c r="B211" s="82" t="s">
        <v>1287</v>
      </c>
      <c r="C211" s="4" t="s">
        <v>635</v>
      </c>
      <c r="D211" s="84" t="s">
        <v>600</v>
      </c>
      <c r="E211" s="124">
        <v>3756</v>
      </c>
    </row>
    <row r="212" spans="1:5" ht="18.75" x14ac:dyDescent="0.25">
      <c r="A212" s="5">
        <v>210</v>
      </c>
      <c r="B212" s="82" t="s">
        <v>1288</v>
      </c>
      <c r="C212" s="83" t="s">
        <v>1576</v>
      </c>
      <c r="D212" s="5" t="s">
        <v>368</v>
      </c>
      <c r="E212" s="124">
        <v>320</v>
      </c>
    </row>
    <row r="213" spans="1:5" ht="18.75" x14ac:dyDescent="0.25">
      <c r="A213" s="5">
        <v>211</v>
      </c>
      <c r="B213" s="82" t="s">
        <v>1289</v>
      </c>
      <c r="C213" s="83" t="s">
        <v>1577</v>
      </c>
      <c r="D213" s="5" t="s">
        <v>398</v>
      </c>
      <c r="E213" s="124">
        <v>6745.2</v>
      </c>
    </row>
    <row r="214" spans="1:5" ht="18.75" x14ac:dyDescent="0.25">
      <c r="A214" s="5">
        <v>212</v>
      </c>
      <c r="B214" s="82" t="s">
        <v>1290</v>
      </c>
      <c r="C214" s="6" t="s">
        <v>1578</v>
      </c>
      <c r="D214" s="5" t="s">
        <v>368</v>
      </c>
      <c r="E214" s="124">
        <v>6776</v>
      </c>
    </row>
    <row r="215" spans="1:5" ht="18.75" x14ac:dyDescent="0.25">
      <c r="A215" s="5">
        <v>213</v>
      </c>
      <c r="B215" s="82" t="s">
        <v>1291</v>
      </c>
      <c r="C215" s="83" t="s">
        <v>1579</v>
      </c>
      <c r="D215" s="5" t="s">
        <v>368</v>
      </c>
      <c r="E215" s="124">
        <v>2695</v>
      </c>
    </row>
    <row r="216" spans="1:5" ht="18.75" x14ac:dyDescent="0.25">
      <c r="A216" s="5">
        <v>214</v>
      </c>
      <c r="B216" s="82" t="s">
        <v>1292</v>
      </c>
      <c r="C216" s="83" t="s">
        <v>1580</v>
      </c>
      <c r="D216" s="5" t="s">
        <v>368</v>
      </c>
      <c r="E216" s="124">
        <v>4620</v>
      </c>
    </row>
    <row r="217" spans="1:5" ht="18.75" x14ac:dyDescent="0.25">
      <c r="A217" s="5">
        <v>215</v>
      </c>
      <c r="B217" s="82" t="s">
        <v>1293</v>
      </c>
      <c r="C217" s="83" t="s">
        <v>1581</v>
      </c>
      <c r="D217" s="5" t="s">
        <v>368</v>
      </c>
      <c r="E217" s="171">
        <v>680</v>
      </c>
    </row>
    <row r="218" spans="1:5" ht="18.75" x14ac:dyDescent="0.25">
      <c r="A218" s="5">
        <v>216</v>
      </c>
      <c r="B218" s="82" t="s">
        <v>1294</v>
      </c>
      <c r="C218" s="83" t="s">
        <v>1582</v>
      </c>
      <c r="D218" s="5" t="s">
        <v>424</v>
      </c>
      <c r="E218" s="124">
        <v>9900</v>
      </c>
    </row>
    <row r="219" spans="1:5" ht="18.75" x14ac:dyDescent="0.25">
      <c r="A219" s="5">
        <v>217</v>
      </c>
      <c r="B219" s="82" t="s">
        <v>1295</v>
      </c>
      <c r="C219" s="6" t="s">
        <v>1583</v>
      </c>
      <c r="D219" s="5" t="s">
        <v>368</v>
      </c>
      <c r="E219" s="124">
        <v>740</v>
      </c>
    </row>
    <row r="220" spans="1:5" ht="18.75" x14ac:dyDescent="0.25">
      <c r="A220" s="5">
        <v>218</v>
      </c>
      <c r="B220" s="82" t="s">
        <v>1296</v>
      </c>
      <c r="C220" s="6" t="s">
        <v>1584</v>
      </c>
      <c r="D220" s="5" t="s">
        <v>472</v>
      </c>
      <c r="E220" s="124">
        <v>540</v>
      </c>
    </row>
    <row r="221" spans="1:5" ht="18.75" x14ac:dyDescent="0.25">
      <c r="A221" s="5">
        <v>219</v>
      </c>
      <c r="B221" s="82" t="s">
        <v>1297</v>
      </c>
      <c r="C221" s="83" t="s">
        <v>1585</v>
      </c>
      <c r="D221" s="5" t="s">
        <v>368</v>
      </c>
      <c r="E221" s="124">
        <v>2180</v>
      </c>
    </row>
    <row r="222" spans="1:5" ht="15.75" x14ac:dyDescent="0.25">
      <c r="A222" s="5">
        <v>220</v>
      </c>
      <c r="B222" s="82" t="s">
        <v>1298</v>
      </c>
      <c r="C222" s="83" t="s">
        <v>392</v>
      </c>
      <c r="D222" s="5" t="s">
        <v>368</v>
      </c>
      <c r="E222" s="124">
        <v>13200</v>
      </c>
    </row>
    <row r="223" spans="1:5" ht="18.75" x14ac:dyDescent="0.25">
      <c r="A223" s="5">
        <v>221</v>
      </c>
      <c r="B223" s="82" t="s">
        <v>1299</v>
      </c>
      <c r="C223" s="6" t="s">
        <v>1586</v>
      </c>
      <c r="D223" s="5" t="s">
        <v>472</v>
      </c>
      <c r="E223" s="124">
        <v>30800</v>
      </c>
    </row>
    <row r="224" spans="1:5" ht="15.75" x14ac:dyDescent="0.25">
      <c r="A224" s="5">
        <v>222</v>
      </c>
      <c r="B224" s="82" t="s">
        <v>1300</v>
      </c>
      <c r="C224" s="83" t="s">
        <v>401</v>
      </c>
      <c r="D224" s="5" t="s">
        <v>368</v>
      </c>
      <c r="E224" s="124">
        <v>3960</v>
      </c>
    </row>
    <row r="225" spans="1:5" ht="15.75" x14ac:dyDescent="0.25">
      <c r="A225" s="5">
        <v>223</v>
      </c>
      <c r="B225" s="82" t="s">
        <v>1301</v>
      </c>
      <c r="C225" s="4" t="s">
        <v>486</v>
      </c>
      <c r="D225" s="84" t="s">
        <v>472</v>
      </c>
      <c r="E225" s="124">
        <v>240</v>
      </c>
    </row>
    <row r="226" spans="1:5" ht="15.75" x14ac:dyDescent="0.25">
      <c r="A226" s="5">
        <v>224</v>
      </c>
      <c r="B226" s="82" t="s">
        <v>1302</v>
      </c>
      <c r="C226" s="6" t="s">
        <v>619</v>
      </c>
      <c r="D226" s="5" t="s">
        <v>394</v>
      </c>
      <c r="E226" s="124">
        <v>1760</v>
      </c>
    </row>
    <row r="227" spans="1:5" ht="18.75" x14ac:dyDescent="0.25">
      <c r="A227" s="5">
        <v>225</v>
      </c>
      <c r="B227" s="82" t="s">
        <v>1303</v>
      </c>
      <c r="C227" s="83" t="s">
        <v>1587</v>
      </c>
      <c r="D227" s="5" t="s">
        <v>368</v>
      </c>
      <c r="E227" s="124">
        <v>1760</v>
      </c>
    </row>
    <row r="228" spans="1:5" ht="15.75" x14ac:dyDescent="0.25">
      <c r="A228" s="5">
        <v>226</v>
      </c>
      <c r="B228" s="82" t="s">
        <v>1304</v>
      </c>
      <c r="C228" s="6" t="s">
        <v>323</v>
      </c>
      <c r="D228" s="5" t="s">
        <v>128</v>
      </c>
      <c r="E228" s="124">
        <v>9100</v>
      </c>
    </row>
    <row r="229" spans="1:5" ht="15.75" x14ac:dyDescent="0.25">
      <c r="A229" s="5">
        <v>227</v>
      </c>
      <c r="B229" s="82" t="s">
        <v>1305</v>
      </c>
      <c r="C229" s="83" t="s">
        <v>429</v>
      </c>
      <c r="D229" s="5" t="s">
        <v>228</v>
      </c>
      <c r="E229" s="124">
        <v>1363640</v>
      </c>
    </row>
    <row r="230" spans="1:5" ht="15.75" x14ac:dyDescent="0.25">
      <c r="A230" s="5">
        <v>228</v>
      </c>
      <c r="B230" s="82" t="s">
        <v>1306</v>
      </c>
      <c r="C230" s="83" t="s">
        <v>432</v>
      </c>
      <c r="D230" s="5" t="s">
        <v>228</v>
      </c>
      <c r="E230" s="124">
        <v>1272720</v>
      </c>
    </row>
    <row r="231" spans="1:5" s="92" customFormat="1" ht="15.75" x14ac:dyDescent="0.25">
      <c r="A231" s="5">
        <v>229</v>
      </c>
      <c r="B231" s="82" t="s">
        <v>1307</v>
      </c>
      <c r="C231" s="91" t="s">
        <v>554</v>
      </c>
      <c r="D231" s="90" t="s">
        <v>475</v>
      </c>
      <c r="E231" s="124">
        <v>85000000</v>
      </c>
    </row>
    <row r="232" spans="1:5" ht="15.75" x14ac:dyDescent="0.25">
      <c r="A232" s="5">
        <v>230</v>
      </c>
      <c r="B232" s="82" t="s">
        <v>1308</v>
      </c>
      <c r="C232" s="4" t="s">
        <v>477</v>
      </c>
      <c r="D232" s="84" t="s">
        <v>475</v>
      </c>
      <c r="E232" s="124">
        <v>27272720</v>
      </c>
    </row>
    <row r="233" spans="1:5" ht="15.75" x14ac:dyDescent="0.25">
      <c r="A233" s="5">
        <v>231</v>
      </c>
      <c r="B233" s="82" t="s">
        <v>1309</v>
      </c>
      <c r="C233" s="6" t="s">
        <v>547</v>
      </c>
      <c r="D233" s="5" t="s">
        <v>525</v>
      </c>
      <c r="E233" s="124">
        <v>13636000</v>
      </c>
    </row>
    <row r="234" spans="1:5" ht="15.75" x14ac:dyDescent="0.25">
      <c r="A234" s="5">
        <v>232</v>
      </c>
      <c r="B234" s="82" t="s">
        <v>1310</v>
      </c>
      <c r="C234" s="4" t="s">
        <v>478</v>
      </c>
      <c r="D234" s="84" t="s">
        <v>475</v>
      </c>
      <c r="E234" s="124">
        <v>50909100</v>
      </c>
    </row>
    <row r="235" spans="1:5" ht="15.75" x14ac:dyDescent="0.25">
      <c r="A235" s="5">
        <v>233</v>
      </c>
      <c r="B235" s="82" t="s">
        <v>1311</v>
      </c>
      <c r="C235" s="4" t="s">
        <v>1588</v>
      </c>
      <c r="D235" s="84" t="s">
        <v>475</v>
      </c>
      <c r="E235" s="124">
        <v>50909100</v>
      </c>
    </row>
    <row r="236" spans="1:5" ht="15.75" x14ac:dyDescent="0.25">
      <c r="A236" s="5">
        <v>234</v>
      </c>
      <c r="B236" s="82" t="s">
        <v>1312</v>
      </c>
      <c r="C236" s="4" t="s">
        <v>474</v>
      </c>
      <c r="D236" s="84" t="s">
        <v>475</v>
      </c>
      <c r="E236" s="124">
        <v>27272720</v>
      </c>
    </row>
    <row r="237" spans="1:5" ht="15.75" x14ac:dyDescent="0.25">
      <c r="A237" s="5">
        <v>235</v>
      </c>
      <c r="B237" s="82" t="s">
        <v>1313</v>
      </c>
      <c r="C237" s="4" t="s">
        <v>1589</v>
      </c>
      <c r="D237" s="84" t="s">
        <v>475</v>
      </c>
      <c r="E237" s="124">
        <v>60000000</v>
      </c>
    </row>
    <row r="238" spans="1:5" ht="15.75" x14ac:dyDescent="0.25">
      <c r="A238" s="5">
        <v>236</v>
      </c>
      <c r="B238" s="82" t="s">
        <v>1314</v>
      </c>
      <c r="C238" s="83" t="s">
        <v>447</v>
      </c>
      <c r="D238" s="5" t="s">
        <v>228</v>
      </c>
      <c r="E238" s="124">
        <v>9090900</v>
      </c>
    </row>
    <row r="239" spans="1:5" ht="15.75" x14ac:dyDescent="0.25">
      <c r="A239" s="5">
        <v>237</v>
      </c>
      <c r="B239" s="82" t="s">
        <v>1315</v>
      </c>
      <c r="C239" s="4" t="s">
        <v>496</v>
      </c>
      <c r="D239" s="84" t="s">
        <v>475</v>
      </c>
      <c r="E239" s="124">
        <v>9090900</v>
      </c>
    </row>
    <row r="240" spans="1:5" ht="15.75" x14ac:dyDescent="0.25">
      <c r="A240" s="5">
        <v>238</v>
      </c>
      <c r="B240" s="82" t="s">
        <v>1316</v>
      </c>
      <c r="C240" s="83" t="s">
        <v>446</v>
      </c>
      <c r="D240" s="5" t="s">
        <v>228</v>
      </c>
      <c r="E240" s="124">
        <v>818180</v>
      </c>
    </row>
    <row r="241" spans="1:5" ht="15.75" x14ac:dyDescent="0.25">
      <c r="A241" s="5">
        <v>239</v>
      </c>
      <c r="B241" s="82" t="s">
        <v>1317</v>
      </c>
      <c r="C241" s="6" t="s">
        <v>585</v>
      </c>
      <c r="D241" s="5" t="s">
        <v>525</v>
      </c>
      <c r="E241" s="124">
        <v>1363640</v>
      </c>
    </row>
    <row r="242" spans="1:5" ht="15.75" x14ac:dyDescent="0.25">
      <c r="A242" s="5">
        <v>240</v>
      </c>
      <c r="B242" s="82" t="s">
        <v>1318</v>
      </c>
      <c r="C242" s="83" t="s">
        <v>431</v>
      </c>
      <c r="D242" s="5" t="s">
        <v>368</v>
      </c>
      <c r="E242" s="124">
        <v>13520</v>
      </c>
    </row>
    <row r="243" spans="1:5" ht="18.75" x14ac:dyDescent="0.25">
      <c r="A243" s="5">
        <v>241</v>
      </c>
      <c r="B243" s="82" t="s">
        <v>1319</v>
      </c>
      <c r="C243" s="4" t="s">
        <v>1590</v>
      </c>
      <c r="D243" s="84" t="s">
        <v>472</v>
      </c>
      <c r="E243" s="124">
        <v>11457.6</v>
      </c>
    </row>
    <row r="244" spans="1:5" ht="18.75" x14ac:dyDescent="0.25">
      <c r="A244" s="5">
        <v>242</v>
      </c>
      <c r="B244" s="82" t="s">
        <v>1320</v>
      </c>
      <c r="C244" s="83" t="s">
        <v>1591</v>
      </c>
      <c r="D244" s="5" t="s">
        <v>368</v>
      </c>
      <c r="E244" s="124">
        <v>2956.8</v>
      </c>
    </row>
    <row r="245" spans="1:5" ht="18.75" x14ac:dyDescent="0.25">
      <c r="A245" s="5">
        <v>243</v>
      </c>
      <c r="B245" s="82" t="s">
        <v>1321</v>
      </c>
      <c r="C245" s="83" t="s">
        <v>1592</v>
      </c>
      <c r="D245" s="5" t="s">
        <v>368</v>
      </c>
      <c r="E245" s="124">
        <v>4400</v>
      </c>
    </row>
    <row r="246" spans="1:5" ht="15.75" x14ac:dyDescent="0.25">
      <c r="A246" s="5">
        <v>244</v>
      </c>
      <c r="B246" s="82" t="s">
        <v>1322</v>
      </c>
      <c r="C246" s="6" t="s">
        <v>589</v>
      </c>
      <c r="D246" s="5" t="s">
        <v>480</v>
      </c>
      <c r="E246" s="124">
        <v>1078</v>
      </c>
    </row>
    <row r="247" spans="1:5" ht="15.75" x14ac:dyDescent="0.25">
      <c r="A247" s="5">
        <v>245</v>
      </c>
      <c r="B247" s="82" t="s">
        <v>1323</v>
      </c>
      <c r="C247" s="6" t="s">
        <v>588</v>
      </c>
      <c r="D247" s="5" t="s">
        <v>480</v>
      </c>
      <c r="E247" s="124">
        <v>660</v>
      </c>
    </row>
    <row r="248" spans="1:5" ht="15.75" x14ac:dyDescent="0.25">
      <c r="A248" s="5">
        <v>246</v>
      </c>
      <c r="B248" s="82" t="s">
        <v>1324</v>
      </c>
      <c r="C248" s="83" t="s">
        <v>412</v>
      </c>
      <c r="D248" s="5" t="s">
        <v>368</v>
      </c>
      <c r="E248" s="124">
        <v>3400</v>
      </c>
    </row>
    <row r="249" spans="1:5" ht="15.75" x14ac:dyDescent="0.25">
      <c r="A249" s="5">
        <v>247</v>
      </c>
      <c r="B249" s="82" t="s">
        <v>1325</v>
      </c>
      <c r="C249" s="6" t="s">
        <v>535</v>
      </c>
      <c r="D249" s="5" t="s">
        <v>3</v>
      </c>
      <c r="E249" s="124">
        <v>42068000</v>
      </c>
    </row>
    <row r="250" spans="1:5" ht="18.75" x14ac:dyDescent="0.25">
      <c r="A250" s="5">
        <v>248</v>
      </c>
      <c r="B250" s="82" t="s">
        <v>1326</v>
      </c>
      <c r="C250" s="4" t="s">
        <v>1593</v>
      </c>
      <c r="D250" s="84" t="s">
        <v>472</v>
      </c>
      <c r="E250" s="124">
        <v>8800</v>
      </c>
    </row>
    <row r="251" spans="1:5" ht="15.75" x14ac:dyDescent="0.25">
      <c r="A251" s="5">
        <v>249</v>
      </c>
      <c r="B251" s="82" t="s">
        <v>1327</v>
      </c>
      <c r="C251" s="6" t="s">
        <v>553</v>
      </c>
      <c r="D251" s="5" t="s">
        <v>6</v>
      </c>
      <c r="E251" s="124">
        <v>2469000</v>
      </c>
    </row>
    <row r="252" spans="1:5" ht="15.75" x14ac:dyDescent="0.25">
      <c r="A252" s="5">
        <v>250</v>
      </c>
      <c r="B252" s="82" t="s">
        <v>1328</v>
      </c>
      <c r="C252" s="6" t="s">
        <v>529</v>
      </c>
      <c r="D252" s="5" t="s">
        <v>3</v>
      </c>
      <c r="E252" s="124">
        <v>7878000</v>
      </c>
    </row>
    <row r="253" spans="1:5" ht="15.75" x14ac:dyDescent="0.25">
      <c r="A253" s="5">
        <v>251</v>
      </c>
      <c r="B253" s="82" t="s">
        <v>1329</v>
      </c>
      <c r="C253" s="6" t="s">
        <v>689</v>
      </c>
      <c r="D253" s="5" t="s">
        <v>155</v>
      </c>
      <c r="E253" s="124">
        <v>18180</v>
      </c>
    </row>
    <row r="254" spans="1:5" ht="15.75" x14ac:dyDescent="0.25">
      <c r="A254" s="5">
        <v>252</v>
      </c>
      <c r="B254" s="82" t="s">
        <v>1330</v>
      </c>
      <c r="C254" s="6" t="s">
        <v>115</v>
      </c>
      <c r="D254" s="5" t="s">
        <v>42</v>
      </c>
      <c r="E254" s="124">
        <v>363640</v>
      </c>
    </row>
    <row r="255" spans="1:5" ht="18.75" x14ac:dyDescent="0.25">
      <c r="A255" s="5">
        <v>253</v>
      </c>
      <c r="B255" s="82" t="s">
        <v>1331</v>
      </c>
      <c r="C255" s="6" t="s">
        <v>1594</v>
      </c>
      <c r="D255" s="5" t="s">
        <v>459</v>
      </c>
      <c r="E255" s="124">
        <v>54545460</v>
      </c>
    </row>
    <row r="256" spans="1:5" s="92" customFormat="1" ht="47.25" x14ac:dyDescent="0.25">
      <c r="A256" s="5">
        <v>254</v>
      </c>
      <c r="B256" s="82" t="s">
        <v>1332</v>
      </c>
      <c r="C256" s="91" t="s">
        <v>687</v>
      </c>
      <c r="D256" s="90" t="s">
        <v>459</v>
      </c>
      <c r="E256" s="172">
        <v>5000000</v>
      </c>
    </row>
    <row r="257" spans="1:5" s="92" customFormat="1" ht="47.25" x14ac:dyDescent="0.25">
      <c r="A257" s="5">
        <v>255</v>
      </c>
      <c r="B257" s="82" t="s">
        <v>1333</v>
      </c>
      <c r="C257" s="91" t="s">
        <v>687</v>
      </c>
      <c r="D257" s="90" t="s">
        <v>6</v>
      </c>
      <c r="E257" s="172">
        <v>5000000</v>
      </c>
    </row>
    <row r="258" spans="1:5" ht="18.75" x14ac:dyDescent="0.25">
      <c r="A258" s="5">
        <v>256</v>
      </c>
      <c r="B258" s="82" t="s">
        <v>1334</v>
      </c>
      <c r="C258" s="6" t="s">
        <v>1595</v>
      </c>
      <c r="D258" s="5" t="s">
        <v>459</v>
      </c>
      <c r="E258" s="124">
        <v>54545460</v>
      </c>
    </row>
    <row r="259" spans="1:5" ht="18.75" x14ac:dyDescent="0.25">
      <c r="A259" s="5">
        <v>257</v>
      </c>
      <c r="B259" s="82" t="s">
        <v>1335</v>
      </c>
      <c r="C259" s="6" t="s">
        <v>1596</v>
      </c>
      <c r="D259" s="5" t="s">
        <v>459</v>
      </c>
      <c r="E259" s="124">
        <v>54545460</v>
      </c>
    </row>
    <row r="260" spans="1:5" ht="15.75" x14ac:dyDescent="0.25">
      <c r="A260" s="5">
        <v>258</v>
      </c>
      <c r="B260" s="82" t="s">
        <v>1336</v>
      </c>
      <c r="C260" s="4" t="s">
        <v>494</v>
      </c>
      <c r="D260" s="84" t="s">
        <v>295</v>
      </c>
      <c r="E260" s="124">
        <v>140</v>
      </c>
    </row>
    <row r="261" spans="1:5" ht="15.75" x14ac:dyDescent="0.25">
      <c r="A261" s="5">
        <v>259</v>
      </c>
      <c r="B261" s="82" t="s">
        <v>1337</v>
      </c>
      <c r="C261" s="6" t="s">
        <v>613</v>
      </c>
      <c r="D261" s="5" t="s">
        <v>368</v>
      </c>
      <c r="E261" s="124">
        <v>4080</v>
      </c>
    </row>
    <row r="262" spans="1:5" ht="15.75" x14ac:dyDescent="0.25">
      <c r="A262" s="5">
        <v>260</v>
      </c>
      <c r="B262" s="82" t="s">
        <v>1338</v>
      </c>
      <c r="C262" s="87" t="s">
        <v>381</v>
      </c>
      <c r="D262" s="5" t="s">
        <v>380</v>
      </c>
      <c r="E262" s="124">
        <v>41272</v>
      </c>
    </row>
    <row r="263" spans="1:5" ht="15.75" x14ac:dyDescent="0.25">
      <c r="A263" s="5">
        <v>261</v>
      </c>
      <c r="B263" s="82" t="s">
        <v>1339</v>
      </c>
      <c r="C263" s="87" t="s">
        <v>382</v>
      </c>
      <c r="D263" s="5" t="s">
        <v>380</v>
      </c>
      <c r="E263" s="124">
        <v>816</v>
      </c>
    </row>
    <row r="264" spans="1:5" ht="15.75" x14ac:dyDescent="0.25">
      <c r="A264" s="5">
        <v>262</v>
      </c>
      <c r="B264" s="82" t="s">
        <v>1340</v>
      </c>
      <c r="C264" s="83" t="s">
        <v>435</v>
      </c>
      <c r="D264" s="5" t="s">
        <v>368</v>
      </c>
      <c r="E264" s="124">
        <v>17040</v>
      </c>
    </row>
    <row r="265" spans="1:5" ht="18.75" x14ac:dyDescent="0.25">
      <c r="A265" s="5">
        <v>263</v>
      </c>
      <c r="B265" s="82" t="s">
        <v>1644</v>
      </c>
      <c r="C265" s="83" t="s">
        <v>1597</v>
      </c>
      <c r="D265" s="5" t="s">
        <v>424</v>
      </c>
      <c r="E265" s="171">
        <v>1100</v>
      </c>
    </row>
    <row r="266" spans="1:5" ht="18.75" x14ac:dyDescent="0.25">
      <c r="A266" s="5">
        <v>264</v>
      </c>
      <c r="B266" s="82" t="s">
        <v>1341</v>
      </c>
      <c r="C266" s="83" t="s">
        <v>1598</v>
      </c>
      <c r="D266" s="5" t="s">
        <v>368</v>
      </c>
      <c r="E266" s="124">
        <v>6700</v>
      </c>
    </row>
    <row r="267" spans="1:5" ht="31.5" x14ac:dyDescent="0.25">
      <c r="A267" s="5">
        <v>265</v>
      </c>
      <c r="B267" s="82" t="s">
        <v>1342</v>
      </c>
      <c r="C267" s="83" t="s">
        <v>451</v>
      </c>
      <c r="D267" s="5" t="s">
        <v>80</v>
      </c>
      <c r="E267" s="124">
        <v>9000000</v>
      </c>
    </row>
    <row r="268" spans="1:5" ht="15.75" x14ac:dyDescent="0.25">
      <c r="A268" s="5">
        <v>266</v>
      </c>
      <c r="B268" s="82" t="s">
        <v>1343</v>
      </c>
      <c r="C268" s="6" t="s">
        <v>303</v>
      </c>
      <c r="D268" s="5" t="s">
        <v>304</v>
      </c>
      <c r="E268" s="124">
        <v>272720</v>
      </c>
    </row>
    <row r="269" spans="1:5" ht="15.75" x14ac:dyDescent="0.25">
      <c r="A269" s="5">
        <v>267</v>
      </c>
      <c r="B269" s="82" t="s">
        <v>1344</v>
      </c>
      <c r="C269" s="6" t="s">
        <v>621</v>
      </c>
      <c r="D269" s="5" t="s">
        <v>394</v>
      </c>
      <c r="E269" s="124">
        <v>58180</v>
      </c>
    </row>
    <row r="270" spans="1:5" ht="15.75" x14ac:dyDescent="0.25">
      <c r="A270" s="5">
        <v>268</v>
      </c>
      <c r="B270" s="82" t="s">
        <v>1345</v>
      </c>
      <c r="C270" s="83" t="s">
        <v>384</v>
      </c>
      <c r="D270" s="5" t="s">
        <v>368</v>
      </c>
      <c r="E270" s="124">
        <v>192000</v>
      </c>
    </row>
    <row r="271" spans="1:5" ht="31.5" x14ac:dyDescent="0.25">
      <c r="A271" s="5">
        <v>269</v>
      </c>
      <c r="B271" s="82" t="s">
        <v>1346</v>
      </c>
      <c r="C271" s="4" t="s">
        <v>695</v>
      </c>
      <c r="D271" s="88" t="s">
        <v>472</v>
      </c>
      <c r="E271" s="124">
        <v>100800</v>
      </c>
    </row>
    <row r="272" spans="1:5" ht="15.75" x14ac:dyDescent="0.25">
      <c r="A272" s="5">
        <v>270</v>
      </c>
      <c r="B272" s="82" t="s">
        <v>1347</v>
      </c>
      <c r="C272" s="83" t="s">
        <v>400</v>
      </c>
      <c r="D272" s="5" t="s">
        <v>368</v>
      </c>
      <c r="E272" s="124">
        <v>214918</v>
      </c>
    </row>
    <row r="273" spans="1:5" ht="18.75" x14ac:dyDescent="0.25">
      <c r="A273" s="5">
        <v>271</v>
      </c>
      <c r="B273" s="82" t="s">
        <v>1348</v>
      </c>
      <c r="C273" s="4" t="s">
        <v>1599</v>
      </c>
      <c r="D273" s="84" t="s">
        <v>472</v>
      </c>
      <c r="E273" s="124">
        <v>180</v>
      </c>
    </row>
    <row r="274" spans="1:5" ht="18.75" x14ac:dyDescent="0.25">
      <c r="A274" s="5">
        <v>272</v>
      </c>
      <c r="B274" s="82" t="s">
        <v>1349</v>
      </c>
      <c r="C274" s="83" t="s">
        <v>1600</v>
      </c>
      <c r="D274" s="5" t="s">
        <v>368</v>
      </c>
      <c r="E274" s="124">
        <v>18180</v>
      </c>
    </row>
    <row r="275" spans="1:5" ht="18.75" x14ac:dyDescent="0.25">
      <c r="A275" s="5">
        <v>273</v>
      </c>
      <c r="B275" s="82" t="s">
        <v>1350</v>
      </c>
      <c r="C275" s="4" t="s">
        <v>1601</v>
      </c>
      <c r="D275" s="84" t="s">
        <v>472</v>
      </c>
      <c r="E275" s="124">
        <v>5959.8</v>
      </c>
    </row>
    <row r="276" spans="1:5" ht="15.75" x14ac:dyDescent="0.25">
      <c r="A276" s="5">
        <v>274</v>
      </c>
      <c r="B276" s="82" t="s">
        <v>1351</v>
      </c>
      <c r="C276" s="6" t="s">
        <v>692</v>
      </c>
      <c r="D276" s="5" t="s">
        <v>368</v>
      </c>
      <c r="E276" s="124">
        <v>3600</v>
      </c>
    </row>
    <row r="277" spans="1:5" ht="18.75" x14ac:dyDescent="0.25">
      <c r="A277" s="5">
        <v>275</v>
      </c>
      <c r="B277" s="82" t="s">
        <v>1352</v>
      </c>
      <c r="C277" s="4" t="s">
        <v>1602</v>
      </c>
      <c r="D277" s="84" t="s">
        <v>472</v>
      </c>
      <c r="E277" s="171">
        <v>700</v>
      </c>
    </row>
    <row r="278" spans="1:5" ht="18.75" x14ac:dyDescent="0.25">
      <c r="A278" s="5">
        <v>276</v>
      </c>
      <c r="B278" s="82" t="s">
        <v>1353</v>
      </c>
      <c r="C278" s="83" t="s">
        <v>1603</v>
      </c>
      <c r="D278" s="5" t="s">
        <v>368</v>
      </c>
      <c r="E278" s="124">
        <v>4800</v>
      </c>
    </row>
    <row r="279" spans="1:5" ht="18.75" x14ac:dyDescent="0.25">
      <c r="A279" s="5">
        <v>277</v>
      </c>
      <c r="B279" s="82" t="s">
        <v>1354</v>
      </c>
      <c r="C279" s="4" t="s">
        <v>1604</v>
      </c>
      <c r="D279" s="84" t="s">
        <v>475</v>
      </c>
      <c r="E279" s="124">
        <v>44000</v>
      </c>
    </row>
    <row r="280" spans="1:5" ht="18.75" x14ac:dyDescent="0.25">
      <c r="A280" s="5">
        <v>278</v>
      </c>
      <c r="B280" s="82" t="s">
        <v>1355</v>
      </c>
      <c r="C280" s="83" t="s">
        <v>1605</v>
      </c>
      <c r="D280" s="5" t="s">
        <v>368</v>
      </c>
      <c r="E280" s="124">
        <v>2000</v>
      </c>
    </row>
    <row r="281" spans="1:5" ht="18.75" x14ac:dyDescent="0.25">
      <c r="A281" s="5">
        <v>279</v>
      </c>
      <c r="B281" s="82" t="s">
        <v>1356</v>
      </c>
      <c r="C281" s="83" t="s">
        <v>1606</v>
      </c>
      <c r="D281" s="5" t="s">
        <v>368</v>
      </c>
      <c r="E281" s="124">
        <v>1800</v>
      </c>
    </row>
    <row r="282" spans="1:5" ht="18.75" x14ac:dyDescent="0.25">
      <c r="A282" s="5">
        <v>280</v>
      </c>
      <c r="B282" s="82" t="s">
        <v>1357</v>
      </c>
      <c r="C282" s="4" t="s">
        <v>1607</v>
      </c>
      <c r="D282" s="84" t="s">
        <v>243</v>
      </c>
      <c r="E282" s="124">
        <v>1232</v>
      </c>
    </row>
    <row r="283" spans="1:5" ht="18.75" x14ac:dyDescent="0.25">
      <c r="A283" s="5">
        <v>281</v>
      </c>
      <c r="B283" s="82" t="s">
        <v>1358</v>
      </c>
      <c r="C283" s="4" t="s">
        <v>1608</v>
      </c>
      <c r="D283" s="84" t="s">
        <v>472</v>
      </c>
      <c r="E283" s="124">
        <v>1863.4</v>
      </c>
    </row>
    <row r="284" spans="1:5" ht="18.75" x14ac:dyDescent="0.25">
      <c r="A284" s="5">
        <v>282</v>
      </c>
      <c r="B284" s="82" t="s">
        <v>1359</v>
      </c>
      <c r="C284" s="83" t="s">
        <v>1609</v>
      </c>
      <c r="D284" s="5" t="s">
        <v>368</v>
      </c>
      <c r="E284" s="171">
        <v>650</v>
      </c>
    </row>
    <row r="285" spans="1:5" ht="18.75" x14ac:dyDescent="0.25">
      <c r="A285" s="5">
        <v>283</v>
      </c>
      <c r="B285" s="82" t="s">
        <v>1360</v>
      </c>
      <c r="C285" s="4" t="s">
        <v>1610</v>
      </c>
      <c r="D285" s="84" t="s">
        <v>472</v>
      </c>
      <c r="E285" s="124">
        <v>39600</v>
      </c>
    </row>
    <row r="286" spans="1:5" ht="18.75" x14ac:dyDescent="0.25">
      <c r="A286" s="5">
        <v>284</v>
      </c>
      <c r="B286" s="82" t="s">
        <v>1361</v>
      </c>
      <c r="C286" s="83" t="s">
        <v>1611</v>
      </c>
      <c r="D286" s="5" t="s">
        <v>368</v>
      </c>
      <c r="E286" s="124">
        <v>1100</v>
      </c>
    </row>
    <row r="287" spans="1:5" ht="18.75" x14ac:dyDescent="0.25">
      <c r="A287" s="5">
        <v>285</v>
      </c>
      <c r="B287" s="82" t="s">
        <v>1362</v>
      </c>
      <c r="C287" s="83" t="s">
        <v>1612</v>
      </c>
      <c r="D287" s="5" t="s">
        <v>368</v>
      </c>
      <c r="E287" s="124">
        <v>47200</v>
      </c>
    </row>
    <row r="288" spans="1:5" ht="18.75" x14ac:dyDescent="0.25">
      <c r="A288" s="5">
        <v>286</v>
      </c>
      <c r="B288" s="82" t="s">
        <v>1363</v>
      </c>
      <c r="C288" s="83" t="s">
        <v>1613</v>
      </c>
      <c r="D288" s="5" t="s">
        <v>368</v>
      </c>
      <c r="E288" s="124">
        <v>44000</v>
      </c>
    </row>
    <row r="289" spans="1:5" ht="15.75" x14ac:dyDescent="0.25">
      <c r="A289" s="5">
        <v>287</v>
      </c>
      <c r="B289" s="82" t="s">
        <v>1364</v>
      </c>
      <c r="C289" s="6" t="s">
        <v>605</v>
      </c>
      <c r="D289" s="5" t="s">
        <v>368</v>
      </c>
      <c r="E289" s="124">
        <v>22000</v>
      </c>
    </row>
    <row r="290" spans="1:5" ht="18.75" x14ac:dyDescent="0.25">
      <c r="A290" s="5">
        <v>288</v>
      </c>
      <c r="B290" s="82" t="s">
        <v>1365</v>
      </c>
      <c r="C290" s="83" t="s">
        <v>1614</v>
      </c>
      <c r="D290" s="5" t="s">
        <v>368</v>
      </c>
      <c r="E290" s="124">
        <v>4540</v>
      </c>
    </row>
    <row r="291" spans="1:5" ht="18.75" x14ac:dyDescent="0.25">
      <c r="A291" s="5">
        <v>289</v>
      </c>
      <c r="B291" s="82" t="s">
        <v>1366</v>
      </c>
      <c r="C291" s="4" t="s">
        <v>1615</v>
      </c>
      <c r="D291" s="84" t="s">
        <v>472</v>
      </c>
      <c r="E291" s="124">
        <v>216</v>
      </c>
    </row>
    <row r="292" spans="1:5" ht="15.75" x14ac:dyDescent="0.25">
      <c r="A292" s="5">
        <v>290</v>
      </c>
      <c r="B292" s="82" t="s">
        <v>1367</v>
      </c>
      <c r="C292" s="83" t="s">
        <v>391</v>
      </c>
      <c r="D292" s="5" t="s">
        <v>368</v>
      </c>
      <c r="E292" s="171">
        <v>550</v>
      </c>
    </row>
    <row r="293" spans="1:5" ht="15.75" x14ac:dyDescent="0.25">
      <c r="A293" s="5">
        <v>291</v>
      </c>
      <c r="B293" s="82" t="s">
        <v>1368</v>
      </c>
      <c r="C293" s="83" t="s">
        <v>377</v>
      </c>
      <c r="D293" s="5" t="s">
        <v>373</v>
      </c>
      <c r="E293" s="124">
        <v>2200</v>
      </c>
    </row>
    <row r="294" spans="1:5" ht="15.75" x14ac:dyDescent="0.25">
      <c r="A294" s="5">
        <v>292</v>
      </c>
      <c r="B294" s="82" t="s">
        <v>1369</v>
      </c>
      <c r="C294" s="83" t="s">
        <v>427</v>
      </c>
      <c r="D294" s="5" t="s">
        <v>424</v>
      </c>
      <c r="E294" s="124">
        <v>16360</v>
      </c>
    </row>
    <row r="295" spans="1:5" ht="18.75" x14ac:dyDescent="0.25">
      <c r="A295" s="5">
        <v>293</v>
      </c>
      <c r="B295" s="82" t="s">
        <v>1370</v>
      </c>
      <c r="C295" s="4" t="s">
        <v>1616</v>
      </c>
      <c r="D295" s="84" t="s">
        <v>472</v>
      </c>
      <c r="E295" s="124">
        <v>140</v>
      </c>
    </row>
    <row r="296" spans="1:5" ht="18.75" x14ac:dyDescent="0.25">
      <c r="A296" s="5">
        <v>294</v>
      </c>
      <c r="B296" s="82" t="s">
        <v>1371</v>
      </c>
      <c r="C296" s="6" t="s">
        <v>1617</v>
      </c>
      <c r="D296" s="5" t="s">
        <v>424</v>
      </c>
      <c r="E296" s="124">
        <v>2640</v>
      </c>
    </row>
    <row r="297" spans="1:5" ht="15.75" x14ac:dyDescent="0.25">
      <c r="A297" s="5">
        <v>295</v>
      </c>
      <c r="B297" s="82" t="s">
        <v>1372</v>
      </c>
      <c r="C297" s="83" t="s">
        <v>378</v>
      </c>
      <c r="D297" s="5" t="s">
        <v>368</v>
      </c>
      <c r="E297" s="171">
        <v>400</v>
      </c>
    </row>
    <row r="298" spans="1:5" ht="15.75" x14ac:dyDescent="0.25">
      <c r="A298" s="5">
        <v>296</v>
      </c>
      <c r="B298" s="82" t="s">
        <v>1373</v>
      </c>
      <c r="C298" s="83" t="s">
        <v>415</v>
      </c>
      <c r="D298" s="5" t="s">
        <v>368</v>
      </c>
      <c r="E298" s="124">
        <v>16360</v>
      </c>
    </row>
    <row r="299" spans="1:5" s="14" customFormat="1" ht="18.75" x14ac:dyDescent="0.25">
      <c r="A299" s="5">
        <v>297</v>
      </c>
      <c r="B299" s="82" t="s">
        <v>1374</v>
      </c>
      <c r="C299" s="6" t="s">
        <v>1618</v>
      </c>
      <c r="D299" s="5" t="s">
        <v>368</v>
      </c>
      <c r="E299" s="124">
        <v>2000</v>
      </c>
    </row>
    <row r="300" spans="1:5" ht="15.75" x14ac:dyDescent="0.25">
      <c r="A300" s="5">
        <v>298</v>
      </c>
      <c r="B300" s="82" t="s">
        <v>1375</v>
      </c>
      <c r="C300" s="4" t="s">
        <v>656</v>
      </c>
      <c r="D300" s="84" t="s">
        <v>472</v>
      </c>
      <c r="E300" s="124">
        <v>16360</v>
      </c>
    </row>
    <row r="301" spans="1:5" ht="15.75" x14ac:dyDescent="0.25">
      <c r="A301" s="5">
        <v>299</v>
      </c>
      <c r="B301" s="82" t="s">
        <v>1376</v>
      </c>
      <c r="C301" s="4" t="s">
        <v>490</v>
      </c>
      <c r="D301" s="84" t="s">
        <v>295</v>
      </c>
      <c r="E301" s="124">
        <v>360</v>
      </c>
    </row>
    <row r="302" spans="1:5" ht="34.5" x14ac:dyDescent="0.25">
      <c r="A302" s="5">
        <v>300</v>
      </c>
      <c r="B302" s="82" t="s">
        <v>1377</v>
      </c>
      <c r="C302" s="2" t="s">
        <v>1619</v>
      </c>
      <c r="D302" s="5" t="s">
        <v>6</v>
      </c>
      <c r="E302" s="124">
        <v>54545460</v>
      </c>
    </row>
    <row r="303" spans="1:5" ht="34.5" x14ac:dyDescent="0.25">
      <c r="A303" s="5">
        <v>301</v>
      </c>
      <c r="B303" s="82" t="s">
        <v>1378</v>
      </c>
      <c r="C303" s="2" t="s">
        <v>1620</v>
      </c>
      <c r="D303" s="5" t="s">
        <v>6</v>
      </c>
      <c r="E303" s="124">
        <v>54545460</v>
      </c>
    </row>
    <row r="304" spans="1:5" ht="15.75" x14ac:dyDescent="0.25">
      <c r="A304" s="5">
        <v>302</v>
      </c>
      <c r="B304" s="82" t="s">
        <v>1379</v>
      </c>
      <c r="C304" s="6" t="s">
        <v>590</v>
      </c>
      <c r="D304" s="5" t="s">
        <v>459</v>
      </c>
      <c r="E304" s="124">
        <v>54545460</v>
      </c>
    </row>
    <row r="305" spans="1:5" ht="18.75" x14ac:dyDescent="0.25">
      <c r="A305" s="5">
        <v>303</v>
      </c>
      <c r="B305" s="82" t="s">
        <v>1380</v>
      </c>
      <c r="C305" s="83" t="s">
        <v>1621</v>
      </c>
      <c r="D305" s="5" t="s">
        <v>373</v>
      </c>
      <c r="E305" s="124">
        <v>523.6</v>
      </c>
    </row>
    <row r="306" spans="1:5" ht="15.75" x14ac:dyDescent="0.25">
      <c r="A306" s="5">
        <v>304</v>
      </c>
      <c r="B306" s="82" t="s">
        <v>1381</v>
      </c>
      <c r="C306" s="6" t="s">
        <v>691</v>
      </c>
      <c r="D306" s="5" t="s">
        <v>472</v>
      </c>
      <c r="E306" s="124">
        <v>3100</v>
      </c>
    </row>
    <row r="307" spans="1:5" ht="18.75" x14ac:dyDescent="0.25">
      <c r="A307" s="5">
        <v>305</v>
      </c>
      <c r="B307" s="82" t="s">
        <v>1382</v>
      </c>
      <c r="C307" s="83" t="s">
        <v>1622</v>
      </c>
      <c r="D307" s="5" t="s">
        <v>373</v>
      </c>
      <c r="E307" s="124">
        <v>1786.4</v>
      </c>
    </row>
    <row r="308" spans="1:5" ht="18.75" x14ac:dyDescent="0.25">
      <c r="A308" s="5">
        <v>306</v>
      </c>
      <c r="B308" s="82" t="s">
        <v>1383</v>
      </c>
      <c r="C308" s="6" t="s">
        <v>1623</v>
      </c>
      <c r="D308" s="5" t="s">
        <v>472</v>
      </c>
      <c r="E308" s="124">
        <v>216</v>
      </c>
    </row>
    <row r="309" spans="1:5" ht="18.75" x14ac:dyDescent="0.25">
      <c r="A309" s="5">
        <v>307</v>
      </c>
      <c r="B309" s="82" t="s">
        <v>1384</v>
      </c>
      <c r="C309" s="6" t="s">
        <v>1624</v>
      </c>
      <c r="D309" s="5" t="s">
        <v>472</v>
      </c>
      <c r="E309" s="124">
        <v>1020</v>
      </c>
    </row>
    <row r="310" spans="1:5" ht="18.75" x14ac:dyDescent="0.25">
      <c r="A310" s="5">
        <v>308</v>
      </c>
      <c r="B310" s="82" t="s">
        <v>1385</v>
      </c>
      <c r="C310" s="83" t="s">
        <v>1625</v>
      </c>
      <c r="D310" s="5" t="s">
        <v>368</v>
      </c>
      <c r="E310" s="124">
        <v>16</v>
      </c>
    </row>
    <row r="311" spans="1:5" ht="18.75" x14ac:dyDescent="0.25">
      <c r="A311" s="5">
        <v>309</v>
      </c>
      <c r="B311" s="82" t="s">
        <v>1386</v>
      </c>
      <c r="C311" s="83" t="s">
        <v>1626</v>
      </c>
      <c r="D311" s="5" t="s">
        <v>368</v>
      </c>
      <c r="E311" s="124">
        <v>160</v>
      </c>
    </row>
    <row r="312" spans="1:5" ht="18.75" x14ac:dyDescent="0.25">
      <c r="A312" s="5">
        <v>310</v>
      </c>
      <c r="B312" s="82" t="s">
        <v>1387</v>
      </c>
      <c r="C312" s="83" t="s">
        <v>1627</v>
      </c>
      <c r="D312" s="5" t="s">
        <v>373</v>
      </c>
      <c r="E312" s="124">
        <v>508.2</v>
      </c>
    </row>
    <row r="313" spans="1:5" ht="15.75" x14ac:dyDescent="0.25">
      <c r="A313" s="5">
        <v>311</v>
      </c>
      <c r="B313" s="82" t="s">
        <v>1388</v>
      </c>
      <c r="C313" s="83" t="s">
        <v>436</v>
      </c>
      <c r="D313" s="5" t="s">
        <v>373</v>
      </c>
      <c r="E313" s="124">
        <v>320</v>
      </c>
    </row>
    <row r="314" spans="1:5" ht="15.75" x14ac:dyDescent="0.25">
      <c r="A314" s="5">
        <v>312</v>
      </c>
      <c r="B314" s="82" t="s">
        <v>1389</v>
      </c>
      <c r="C314" s="6" t="s">
        <v>586</v>
      </c>
      <c r="D314" s="5" t="s">
        <v>472</v>
      </c>
      <c r="E314" s="124">
        <v>20000</v>
      </c>
    </row>
    <row r="315" spans="1:5" ht="15.75" x14ac:dyDescent="0.25">
      <c r="A315" s="5">
        <v>313</v>
      </c>
      <c r="B315" s="82" t="s">
        <v>1390</v>
      </c>
      <c r="C315" s="6" t="s">
        <v>584</v>
      </c>
      <c r="D315" s="5" t="s">
        <v>472</v>
      </c>
      <c r="E315" s="124">
        <v>1640</v>
      </c>
    </row>
    <row r="316" spans="1:5" ht="18.75" x14ac:dyDescent="0.25">
      <c r="A316" s="5">
        <v>314</v>
      </c>
      <c r="B316" s="82" t="s">
        <v>1391</v>
      </c>
      <c r="C316" s="4" t="s">
        <v>1628</v>
      </c>
      <c r="D316" s="84" t="s">
        <v>472</v>
      </c>
      <c r="E316" s="124">
        <v>1640</v>
      </c>
    </row>
    <row r="317" spans="1:5" ht="18.75" x14ac:dyDescent="0.25">
      <c r="A317" s="5">
        <v>315</v>
      </c>
      <c r="B317" s="82" t="s">
        <v>1392</v>
      </c>
      <c r="C317" s="6" t="s">
        <v>1629</v>
      </c>
      <c r="D317" s="5" t="s">
        <v>472</v>
      </c>
      <c r="E317" s="124">
        <v>1640</v>
      </c>
    </row>
    <row r="318" spans="1:5" ht="15.75" x14ac:dyDescent="0.25">
      <c r="A318" s="5">
        <v>316</v>
      </c>
      <c r="B318" s="82" t="s">
        <v>1393</v>
      </c>
      <c r="C318" s="6" t="s">
        <v>582</v>
      </c>
      <c r="D318" s="5" t="s">
        <v>480</v>
      </c>
      <c r="E318" s="124">
        <v>29100</v>
      </c>
    </row>
    <row r="319" spans="1:5" ht="15.75" x14ac:dyDescent="0.25">
      <c r="A319" s="5">
        <v>317</v>
      </c>
      <c r="B319" s="82" t="s">
        <v>1394</v>
      </c>
      <c r="C319" s="6" t="s">
        <v>308</v>
      </c>
      <c r="D319" s="5" t="s">
        <v>297</v>
      </c>
      <c r="E319" s="124">
        <v>30</v>
      </c>
    </row>
    <row r="320" spans="1:5" ht="15.75" x14ac:dyDescent="0.25">
      <c r="A320" s="5">
        <v>318</v>
      </c>
      <c r="B320" s="82" t="s">
        <v>1395</v>
      </c>
      <c r="C320" s="6" t="s">
        <v>296</v>
      </c>
      <c r="D320" s="5" t="s">
        <v>297</v>
      </c>
      <c r="E320" s="128">
        <v>13690</v>
      </c>
    </row>
    <row r="321" spans="1:5" ht="15.75" x14ac:dyDescent="0.25">
      <c r="A321" s="5">
        <v>319</v>
      </c>
      <c r="B321" s="82" t="s">
        <v>1396</v>
      </c>
      <c r="C321" s="4" t="s">
        <v>627</v>
      </c>
      <c r="D321" s="84" t="s">
        <v>480</v>
      </c>
      <c r="E321" s="124">
        <v>27280</v>
      </c>
    </row>
    <row r="322" spans="1:5" ht="18.75" x14ac:dyDescent="0.25">
      <c r="A322" s="5">
        <v>320</v>
      </c>
      <c r="B322" s="82" t="s">
        <v>1397</v>
      </c>
      <c r="C322" s="6" t="s">
        <v>1630</v>
      </c>
      <c r="D322" s="5" t="s">
        <v>103</v>
      </c>
      <c r="E322" s="124">
        <v>1570900</v>
      </c>
    </row>
    <row r="323" spans="1:5" ht="18.75" x14ac:dyDescent="0.25">
      <c r="A323" s="5">
        <v>321</v>
      </c>
      <c r="B323" s="82" t="s">
        <v>1398</v>
      </c>
      <c r="C323" s="83" t="s">
        <v>1631</v>
      </c>
      <c r="D323" s="5" t="s">
        <v>103</v>
      </c>
      <c r="E323" s="124">
        <v>181820</v>
      </c>
    </row>
    <row r="324" spans="1:5" ht="15.75" x14ac:dyDescent="0.25">
      <c r="A324" s="5">
        <v>322</v>
      </c>
      <c r="B324" s="82" t="s">
        <v>1399</v>
      </c>
      <c r="C324" s="6" t="s">
        <v>603</v>
      </c>
      <c r="D324" s="5" t="s">
        <v>103</v>
      </c>
      <c r="E324" s="124">
        <v>210000</v>
      </c>
    </row>
    <row r="325" spans="1:5" ht="15.75" x14ac:dyDescent="0.25">
      <c r="A325" s="5">
        <v>323</v>
      </c>
      <c r="B325" s="82" t="s">
        <v>1400</v>
      </c>
      <c r="C325" s="6" t="s">
        <v>532</v>
      </c>
      <c r="D325" s="5" t="s">
        <v>3</v>
      </c>
      <c r="E325" s="124">
        <v>13098000</v>
      </c>
    </row>
    <row r="326" spans="1:5" ht="15.75" x14ac:dyDescent="0.25">
      <c r="A326" s="5">
        <v>324</v>
      </c>
      <c r="B326" s="82" t="s">
        <v>1401</v>
      </c>
      <c r="C326" s="6" t="s">
        <v>543</v>
      </c>
      <c r="D326" s="5" t="s">
        <v>6</v>
      </c>
      <c r="E326" s="124">
        <v>47325000</v>
      </c>
    </row>
    <row r="327" spans="1:5" ht="15.75" x14ac:dyDescent="0.25">
      <c r="A327" s="5">
        <v>325</v>
      </c>
      <c r="B327" s="82" t="s">
        <v>1402</v>
      </c>
      <c r="C327" s="6" t="s">
        <v>559</v>
      </c>
      <c r="D327" s="5" t="s">
        <v>130</v>
      </c>
      <c r="E327" s="124">
        <v>40522000</v>
      </c>
    </row>
    <row r="328" spans="1:5" ht="15.75" x14ac:dyDescent="0.25">
      <c r="A328" s="5">
        <v>326</v>
      </c>
      <c r="B328" s="82" t="s">
        <v>1403</v>
      </c>
      <c r="C328" s="6" t="s">
        <v>542</v>
      </c>
      <c r="D328" s="5" t="s">
        <v>6</v>
      </c>
      <c r="E328" s="124">
        <v>25051000</v>
      </c>
    </row>
    <row r="329" spans="1:5" ht="15.75" x14ac:dyDescent="0.25">
      <c r="A329" s="5">
        <v>327</v>
      </c>
      <c r="B329" s="82" t="s">
        <v>1404</v>
      </c>
      <c r="C329" s="6" t="s">
        <v>552</v>
      </c>
      <c r="D329" s="5" t="s">
        <v>130</v>
      </c>
      <c r="E329" s="124">
        <v>137000</v>
      </c>
    </row>
    <row r="330" spans="1:5" ht="15.75" x14ac:dyDescent="0.25">
      <c r="A330" s="5">
        <v>328</v>
      </c>
      <c r="B330" s="82" t="s">
        <v>1405</v>
      </c>
      <c r="C330" s="6" t="s">
        <v>560</v>
      </c>
      <c r="D330" s="5" t="s">
        <v>130</v>
      </c>
      <c r="E330" s="124">
        <v>206000</v>
      </c>
    </row>
    <row r="331" spans="1:5" ht="15.75" x14ac:dyDescent="0.25">
      <c r="A331" s="5">
        <v>329</v>
      </c>
      <c r="B331" s="82" t="s">
        <v>1406</v>
      </c>
      <c r="C331" s="6" t="s">
        <v>556</v>
      </c>
      <c r="D331" s="5" t="s">
        <v>6</v>
      </c>
      <c r="E331" s="124">
        <v>343000</v>
      </c>
    </row>
    <row r="332" spans="1:5" ht="15.75" x14ac:dyDescent="0.25">
      <c r="A332" s="5">
        <v>330</v>
      </c>
      <c r="B332" s="82" t="s">
        <v>1407</v>
      </c>
      <c r="C332" s="6" t="s">
        <v>557</v>
      </c>
      <c r="D332" s="5" t="s">
        <v>6</v>
      </c>
      <c r="E332" s="124">
        <v>343000</v>
      </c>
    </row>
    <row r="333" spans="1:5" ht="15.75" x14ac:dyDescent="0.25">
      <c r="A333" s="5">
        <v>331</v>
      </c>
      <c r="B333" s="82" t="s">
        <v>1408</v>
      </c>
      <c r="C333" s="83" t="s">
        <v>1465</v>
      </c>
      <c r="D333" s="5" t="s">
        <v>394</v>
      </c>
      <c r="E333" s="124">
        <v>25872</v>
      </c>
    </row>
    <row r="334" spans="1:5" ht="15.75" x14ac:dyDescent="0.25">
      <c r="A334" s="5">
        <v>332</v>
      </c>
      <c r="B334" s="82" t="s">
        <v>1409</v>
      </c>
      <c r="C334" s="85" t="s">
        <v>633</v>
      </c>
      <c r="D334" s="84" t="s">
        <v>634</v>
      </c>
      <c r="E334" s="124">
        <v>1073</v>
      </c>
    </row>
    <row r="335" spans="1:5" ht="15.75" x14ac:dyDescent="0.25">
      <c r="A335" s="5">
        <v>333</v>
      </c>
      <c r="B335" s="82" t="s">
        <v>1410</v>
      </c>
      <c r="C335" s="83" t="s">
        <v>421</v>
      </c>
      <c r="D335" s="5" t="s">
        <v>368</v>
      </c>
      <c r="E335" s="124">
        <v>154540</v>
      </c>
    </row>
    <row r="336" spans="1:5" ht="15.75" x14ac:dyDescent="0.25">
      <c r="A336" s="5">
        <v>334</v>
      </c>
      <c r="B336" s="82" t="s">
        <v>1411</v>
      </c>
      <c r="C336" s="4" t="s">
        <v>489</v>
      </c>
      <c r="D336" s="84" t="s">
        <v>472</v>
      </c>
      <c r="E336" s="124">
        <v>77270</v>
      </c>
    </row>
    <row r="337" spans="1:5" ht="18.75" x14ac:dyDescent="0.25">
      <c r="A337" s="5">
        <v>335</v>
      </c>
      <c r="B337" s="82" t="s">
        <v>1412</v>
      </c>
      <c r="C337" s="4" t="s">
        <v>1632</v>
      </c>
      <c r="D337" s="84" t="s">
        <v>472</v>
      </c>
      <c r="E337" s="171">
        <v>4500000</v>
      </c>
    </row>
    <row r="338" spans="1:5" ht="15.75" x14ac:dyDescent="0.25">
      <c r="A338" s="5">
        <v>336</v>
      </c>
      <c r="B338" s="82" t="s">
        <v>1413</v>
      </c>
      <c r="C338" s="89" t="s">
        <v>1633</v>
      </c>
      <c r="D338" s="5" t="s">
        <v>368</v>
      </c>
      <c r="E338" s="124">
        <v>180000</v>
      </c>
    </row>
    <row r="339" spans="1:5" ht="15.75" x14ac:dyDescent="0.25">
      <c r="A339" s="5">
        <v>337</v>
      </c>
      <c r="B339" s="82" t="s">
        <v>1414</v>
      </c>
      <c r="C339" s="83" t="s">
        <v>411</v>
      </c>
      <c r="D339" s="5" t="s">
        <v>368</v>
      </c>
      <c r="E339" s="124">
        <v>4000</v>
      </c>
    </row>
    <row r="340" spans="1:5" ht="15.75" x14ac:dyDescent="0.25">
      <c r="A340" s="5">
        <v>338</v>
      </c>
      <c r="B340" s="82" t="s">
        <v>1415</v>
      </c>
      <c r="C340" s="83" t="s">
        <v>439</v>
      </c>
      <c r="D340" s="5" t="s">
        <v>424</v>
      </c>
      <c r="E340" s="171">
        <v>4400</v>
      </c>
    </row>
    <row r="341" spans="1:5" ht="15.75" x14ac:dyDescent="0.25">
      <c r="A341" s="5">
        <v>339</v>
      </c>
      <c r="B341" s="82" t="s">
        <v>1416</v>
      </c>
      <c r="C341" s="83" t="s">
        <v>397</v>
      </c>
      <c r="D341" s="5" t="s">
        <v>368</v>
      </c>
      <c r="E341" s="124">
        <v>16940</v>
      </c>
    </row>
    <row r="342" spans="1:5" ht="15.75" x14ac:dyDescent="0.25">
      <c r="A342" s="5">
        <v>340</v>
      </c>
      <c r="B342" s="82" t="s">
        <v>1417</v>
      </c>
      <c r="C342" s="6" t="s">
        <v>577</v>
      </c>
      <c r="D342" s="5" t="s">
        <v>578</v>
      </c>
      <c r="E342" s="124">
        <v>1454540</v>
      </c>
    </row>
    <row r="343" spans="1:5" ht="15.75" x14ac:dyDescent="0.25">
      <c r="A343" s="5">
        <v>341</v>
      </c>
      <c r="B343" s="82" t="s">
        <v>1418</v>
      </c>
      <c r="C343" s="6" t="s">
        <v>580</v>
      </c>
      <c r="D343" s="5" t="s">
        <v>128</v>
      </c>
      <c r="E343" s="124">
        <v>1000000</v>
      </c>
    </row>
    <row r="344" spans="1:5" ht="15.75" x14ac:dyDescent="0.25">
      <c r="A344" s="5">
        <v>342</v>
      </c>
      <c r="B344" s="82" t="s">
        <v>1419</v>
      </c>
      <c r="C344" s="6" t="s">
        <v>298</v>
      </c>
      <c r="D344" s="5" t="s">
        <v>299</v>
      </c>
      <c r="E344" s="124">
        <v>27280</v>
      </c>
    </row>
    <row r="345" spans="1:5" ht="15.75" x14ac:dyDescent="0.25">
      <c r="A345" s="5">
        <v>343</v>
      </c>
      <c r="B345" s="82" t="s">
        <v>1420</v>
      </c>
      <c r="C345" s="83" t="s">
        <v>445</v>
      </c>
      <c r="D345" s="5" t="s">
        <v>42</v>
      </c>
      <c r="E345" s="124">
        <v>9100</v>
      </c>
    </row>
    <row r="346" spans="1:5" ht="15.75" x14ac:dyDescent="0.25">
      <c r="A346" s="5">
        <v>344</v>
      </c>
      <c r="B346" s="82" t="s">
        <v>1421</v>
      </c>
      <c r="C346" s="83" t="s">
        <v>403</v>
      </c>
      <c r="D346" s="5" t="s">
        <v>404</v>
      </c>
      <c r="E346" s="124">
        <v>109100</v>
      </c>
    </row>
    <row r="347" spans="1:5" ht="15.75" x14ac:dyDescent="0.25">
      <c r="A347" s="5">
        <v>345</v>
      </c>
      <c r="B347" s="82" t="s">
        <v>1422</v>
      </c>
      <c r="C347" s="6" t="s">
        <v>513</v>
      </c>
      <c r="D347" s="6" t="s">
        <v>497</v>
      </c>
      <c r="E347" s="124">
        <v>54565000</v>
      </c>
    </row>
    <row r="348" spans="1:5" ht="15.75" x14ac:dyDescent="0.25">
      <c r="A348" s="5">
        <v>346</v>
      </c>
      <c r="B348" s="82" t="s">
        <v>1423</v>
      </c>
      <c r="C348" s="6" t="s">
        <v>555</v>
      </c>
      <c r="D348" s="5" t="s">
        <v>6</v>
      </c>
      <c r="E348" s="124">
        <v>20640000</v>
      </c>
    </row>
    <row r="349" spans="1:5" ht="15.75" x14ac:dyDescent="0.25">
      <c r="A349" s="5">
        <v>347</v>
      </c>
      <c r="B349" s="82" t="s">
        <v>1424</v>
      </c>
      <c r="C349" s="6" t="s">
        <v>534</v>
      </c>
      <c r="D349" s="5" t="s">
        <v>3</v>
      </c>
      <c r="E349" s="124">
        <v>13906000</v>
      </c>
    </row>
    <row r="350" spans="1:5" s="92" customFormat="1" ht="15.75" x14ac:dyDescent="0.25">
      <c r="A350" s="5">
        <v>348</v>
      </c>
      <c r="B350" s="82" t="s">
        <v>1425</v>
      </c>
      <c r="C350" s="91" t="s">
        <v>536</v>
      </c>
      <c r="D350" s="90" t="s">
        <v>310</v>
      </c>
      <c r="E350" s="124">
        <v>9210000</v>
      </c>
    </row>
    <row r="351" spans="1:5" ht="15.75" x14ac:dyDescent="0.25">
      <c r="A351" s="5">
        <v>349</v>
      </c>
      <c r="B351" s="82" t="s">
        <v>1426</v>
      </c>
      <c r="C351" s="83" t="s">
        <v>442</v>
      </c>
      <c r="D351" s="5" t="s">
        <v>120</v>
      </c>
      <c r="E351" s="124">
        <v>8180</v>
      </c>
    </row>
    <row r="352" spans="1:5" ht="15.75" x14ac:dyDescent="0.25">
      <c r="A352" s="5">
        <v>350</v>
      </c>
      <c r="B352" s="82" t="s">
        <v>1427</v>
      </c>
      <c r="C352" s="4" t="s">
        <v>479</v>
      </c>
      <c r="D352" s="84" t="s">
        <v>472</v>
      </c>
      <c r="E352" s="124">
        <v>2310</v>
      </c>
    </row>
    <row r="353" spans="1:5" ht="18.75" x14ac:dyDescent="0.25">
      <c r="A353" s="5">
        <v>351</v>
      </c>
      <c r="B353" s="82" t="s">
        <v>1428</v>
      </c>
      <c r="C353" s="83" t="s">
        <v>1634</v>
      </c>
      <c r="D353" s="5" t="s">
        <v>368</v>
      </c>
      <c r="E353" s="124">
        <v>5460</v>
      </c>
    </row>
    <row r="354" spans="1:5" ht="15.75" x14ac:dyDescent="0.25">
      <c r="A354" s="5">
        <v>352</v>
      </c>
      <c r="B354" s="82" t="s">
        <v>1429</v>
      </c>
      <c r="C354" s="6" t="s">
        <v>301</v>
      </c>
      <c r="D354" s="5" t="s">
        <v>302</v>
      </c>
      <c r="E354" s="124">
        <v>5460</v>
      </c>
    </row>
    <row r="355" spans="1:5" ht="15.75" x14ac:dyDescent="0.25">
      <c r="A355" s="5">
        <v>353</v>
      </c>
      <c r="B355" s="82" t="s">
        <v>1430</v>
      </c>
      <c r="C355" s="4" t="s">
        <v>662</v>
      </c>
      <c r="D355" s="84" t="s">
        <v>302</v>
      </c>
      <c r="E355" s="124">
        <v>36360</v>
      </c>
    </row>
    <row r="356" spans="1:5" ht="18.75" x14ac:dyDescent="0.25">
      <c r="A356" s="5">
        <v>354</v>
      </c>
      <c r="B356" s="82" t="s">
        <v>1431</v>
      </c>
      <c r="C356" s="83" t="s">
        <v>1635</v>
      </c>
      <c r="D356" s="5" t="s">
        <v>368</v>
      </c>
      <c r="E356" s="171">
        <v>264000</v>
      </c>
    </row>
    <row r="357" spans="1:5" ht="18.75" x14ac:dyDescent="0.25">
      <c r="A357" s="5">
        <v>355</v>
      </c>
      <c r="B357" s="82" t="s">
        <v>1432</v>
      </c>
      <c r="C357" s="6" t="s">
        <v>1636</v>
      </c>
      <c r="D357" s="5" t="s">
        <v>472</v>
      </c>
      <c r="E357" s="124">
        <v>1280</v>
      </c>
    </row>
    <row r="358" spans="1:5" ht="15.75" x14ac:dyDescent="0.25">
      <c r="A358" s="5">
        <v>356</v>
      </c>
      <c r="B358" s="82" t="s">
        <v>1433</v>
      </c>
      <c r="C358" s="83" t="s">
        <v>383</v>
      </c>
      <c r="D358" s="5" t="s">
        <v>368</v>
      </c>
      <c r="E358" s="124">
        <v>36360</v>
      </c>
    </row>
    <row r="359" spans="1:5" ht="15.75" x14ac:dyDescent="0.25">
      <c r="A359" s="5">
        <v>357</v>
      </c>
      <c r="B359" s="82" t="s">
        <v>1434</v>
      </c>
      <c r="C359" s="4" t="s">
        <v>630</v>
      </c>
      <c r="D359" s="84" t="s">
        <v>295</v>
      </c>
      <c r="E359" s="124">
        <v>118</v>
      </c>
    </row>
    <row r="360" spans="1:5" ht="15.75" x14ac:dyDescent="0.25">
      <c r="A360" s="5">
        <v>358</v>
      </c>
      <c r="B360" s="82" t="s">
        <v>1435</v>
      </c>
      <c r="C360" s="6" t="s">
        <v>550</v>
      </c>
      <c r="D360" s="5" t="s">
        <v>130</v>
      </c>
      <c r="E360" s="124">
        <v>17997000</v>
      </c>
    </row>
    <row r="361" spans="1:5" ht="15.75" x14ac:dyDescent="0.25">
      <c r="A361" s="5">
        <v>359</v>
      </c>
      <c r="B361" s="82" t="s">
        <v>1436</v>
      </c>
      <c r="C361" s="83" t="s">
        <v>410</v>
      </c>
      <c r="D361" s="5" t="s">
        <v>368</v>
      </c>
      <c r="E361" s="124">
        <v>1820</v>
      </c>
    </row>
    <row r="362" spans="1:5" ht="15.75" x14ac:dyDescent="0.25">
      <c r="A362" s="5">
        <v>360</v>
      </c>
      <c r="B362" s="82" t="s">
        <v>1437</v>
      </c>
      <c r="C362" s="4" t="s">
        <v>482</v>
      </c>
      <c r="D362" s="84" t="s">
        <v>310</v>
      </c>
      <c r="E362" s="124">
        <v>46</v>
      </c>
    </row>
    <row r="363" spans="1:5" ht="31.5" x14ac:dyDescent="0.25">
      <c r="A363" s="5">
        <v>361</v>
      </c>
      <c r="B363" s="82" t="s">
        <v>1438</v>
      </c>
      <c r="C363" s="6" t="s">
        <v>541</v>
      </c>
      <c r="D363" s="5" t="s">
        <v>304</v>
      </c>
      <c r="E363" s="124">
        <v>4500000</v>
      </c>
    </row>
    <row r="364" spans="1:5" ht="15.75" x14ac:dyDescent="0.25">
      <c r="A364" s="5">
        <v>362</v>
      </c>
      <c r="B364" s="82" t="s">
        <v>1439</v>
      </c>
      <c r="C364" s="83" t="s">
        <v>422</v>
      </c>
      <c r="D364" s="5" t="s">
        <v>368</v>
      </c>
      <c r="E364" s="124">
        <v>1820</v>
      </c>
    </row>
    <row r="365" spans="1:5" ht="15.75" x14ac:dyDescent="0.25">
      <c r="A365" s="5">
        <v>363</v>
      </c>
      <c r="B365" s="82" t="s">
        <v>1440</v>
      </c>
      <c r="C365" s="6" t="s">
        <v>316</v>
      </c>
      <c r="D365" s="5" t="s">
        <v>3</v>
      </c>
      <c r="E365" s="124">
        <v>90900</v>
      </c>
    </row>
    <row r="366" spans="1:5" ht="31.5" x14ac:dyDescent="0.25">
      <c r="A366" s="5">
        <v>364</v>
      </c>
      <c r="B366" s="82" t="s">
        <v>1441</v>
      </c>
      <c r="C366" s="6" t="s">
        <v>537</v>
      </c>
      <c r="D366" s="5" t="s">
        <v>3</v>
      </c>
      <c r="E366" s="124">
        <v>10000000</v>
      </c>
    </row>
    <row r="367" spans="1:5" ht="15.75" x14ac:dyDescent="0.25">
      <c r="A367" s="5">
        <v>365</v>
      </c>
      <c r="B367" s="82" t="s">
        <v>1442</v>
      </c>
      <c r="C367" s="6" t="s">
        <v>551</v>
      </c>
      <c r="D367" s="5" t="s">
        <v>3</v>
      </c>
      <c r="E367" s="124">
        <v>10000000</v>
      </c>
    </row>
    <row r="368" spans="1:5" ht="15.75" x14ac:dyDescent="0.25">
      <c r="A368" s="5">
        <v>366</v>
      </c>
      <c r="B368" s="82" t="s">
        <v>1443</v>
      </c>
      <c r="C368" s="4" t="s">
        <v>660</v>
      </c>
      <c r="D368" s="84" t="s">
        <v>472</v>
      </c>
      <c r="E368" s="124">
        <v>14000</v>
      </c>
    </row>
    <row r="369" spans="1:5" ht="15.75" x14ac:dyDescent="0.25">
      <c r="A369" s="5">
        <v>367</v>
      </c>
      <c r="B369" s="82" t="s">
        <v>1444</v>
      </c>
      <c r="C369" s="4" t="s">
        <v>481</v>
      </c>
      <c r="D369" s="84" t="s">
        <v>480</v>
      </c>
      <c r="E369" s="124">
        <v>1500000</v>
      </c>
    </row>
    <row r="370" spans="1:5" ht="15.75" x14ac:dyDescent="0.25">
      <c r="A370" s="5">
        <v>368</v>
      </c>
      <c r="B370" s="82" t="s">
        <v>1445</v>
      </c>
      <c r="C370" s="6" t="s">
        <v>602</v>
      </c>
      <c r="D370" s="5" t="s">
        <v>394</v>
      </c>
      <c r="E370" s="124">
        <v>1740</v>
      </c>
    </row>
    <row r="371" spans="1:5" ht="15.75" x14ac:dyDescent="0.25">
      <c r="A371" s="5">
        <v>369</v>
      </c>
      <c r="B371" s="82" t="s">
        <v>1446</v>
      </c>
      <c r="C371" s="6" t="s">
        <v>617</v>
      </c>
      <c r="D371" s="5" t="s">
        <v>394</v>
      </c>
      <c r="E371" s="124">
        <v>1340</v>
      </c>
    </row>
    <row r="372" spans="1:5" ht="15.75" x14ac:dyDescent="0.25">
      <c r="A372" s="5">
        <v>370</v>
      </c>
      <c r="B372" s="82" t="s">
        <v>1447</v>
      </c>
      <c r="C372" s="4" t="s">
        <v>473</v>
      </c>
      <c r="D372" s="84" t="s">
        <v>3</v>
      </c>
      <c r="E372" s="124">
        <v>600000</v>
      </c>
    </row>
    <row r="373" spans="1:5" ht="15.75" x14ac:dyDescent="0.25">
      <c r="A373" s="5">
        <v>371</v>
      </c>
      <c r="B373" s="82" t="s">
        <v>1448</v>
      </c>
      <c r="C373" s="4" t="s">
        <v>476</v>
      </c>
      <c r="D373" s="84" t="s">
        <v>3</v>
      </c>
      <c r="E373" s="124">
        <v>180</v>
      </c>
    </row>
    <row r="374" spans="1:5" ht="15.75" x14ac:dyDescent="0.25">
      <c r="A374" s="5">
        <v>372</v>
      </c>
      <c r="B374" s="82" t="s">
        <v>1449</v>
      </c>
      <c r="C374" s="4" t="s">
        <v>626</v>
      </c>
      <c r="D374" s="84" t="s">
        <v>128</v>
      </c>
      <c r="E374" s="124">
        <v>360</v>
      </c>
    </row>
    <row r="375" spans="1:5" ht="15.75" x14ac:dyDescent="0.25">
      <c r="A375" s="5">
        <v>373</v>
      </c>
      <c r="B375" s="82" t="s">
        <v>1450</v>
      </c>
      <c r="C375" s="83" t="s">
        <v>443</v>
      </c>
      <c r="D375" s="5" t="s">
        <v>120</v>
      </c>
      <c r="E375" s="124">
        <v>8180</v>
      </c>
    </row>
    <row r="376" spans="1:5" ht="15.75" x14ac:dyDescent="0.25">
      <c r="A376" s="5">
        <v>374</v>
      </c>
      <c r="B376" s="82" t="s">
        <v>1451</v>
      </c>
      <c r="C376" s="6" t="s">
        <v>309</v>
      </c>
      <c r="D376" s="5" t="s">
        <v>310</v>
      </c>
      <c r="E376" s="124">
        <v>80000</v>
      </c>
    </row>
    <row r="377" spans="1:5" ht="15.75" x14ac:dyDescent="0.25">
      <c r="A377" s="5">
        <v>375</v>
      </c>
      <c r="B377" s="82" t="s">
        <v>1452</v>
      </c>
      <c r="C377" s="83" t="s">
        <v>406</v>
      </c>
      <c r="D377" s="5" t="s">
        <v>368</v>
      </c>
      <c r="E377" s="124">
        <v>2240</v>
      </c>
    </row>
    <row r="378" spans="1:5" ht="18.75" x14ac:dyDescent="0.25">
      <c r="A378" s="5">
        <v>376</v>
      </c>
      <c r="B378" s="82" t="s">
        <v>1453</v>
      </c>
      <c r="C378" s="83" t="s">
        <v>1637</v>
      </c>
      <c r="D378" s="5" t="s">
        <v>368</v>
      </c>
      <c r="E378" s="124">
        <v>324</v>
      </c>
    </row>
    <row r="379" spans="1:5" ht="18.75" x14ac:dyDescent="0.25">
      <c r="A379" s="5">
        <v>377</v>
      </c>
      <c r="B379" s="82" t="s">
        <v>1454</v>
      </c>
      <c r="C379" s="83" t="s">
        <v>1638</v>
      </c>
      <c r="D379" s="5" t="s">
        <v>368</v>
      </c>
      <c r="E379" s="124">
        <v>62062</v>
      </c>
    </row>
    <row r="380" spans="1:5" ht="15.75" x14ac:dyDescent="0.25">
      <c r="A380" s="5">
        <v>378</v>
      </c>
      <c r="B380" s="82" t="s">
        <v>1655</v>
      </c>
      <c r="C380" s="6" t="s">
        <v>1656</v>
      </c>
      <c r="D380" s="82" t="s">
        <v>373</v>
      </c>
      <c r="E380" s="123">
        <v>810</v>
      </c>
    </row>
    <row r="381" spans="1:5" s="92" customFormat="1" ht="15.75" x14ac:dyDescent="0.25">
      <c r="A381" s="5">
        <v>379</v>
      </c>
      <c r="B381" s="82" t="s">
        <v>1657</v>
      </c>
      <c r="C381" s="6" t="s">
        <v>1658</v>
      </c>
      <c r="D381" s="82" t="s">
        <v>373</v>
      </c>
      <c r="E381" s="123">
        <v>8500</v>
      </c>
    </row>
    <row r="382" spans="1:5" ht="15.75" x14ac:dyDescent="0.25">
      <c r="A382" s="5">
        <v>380</v>
      </c>
      <c r="B382" s="82" t="s">
        <v>1659</v>
      </c>
      <c r="C382" s="22" t="s">
        <v>1660</v>
      </c>
      <c r="D382" s="82" t="s">
        <v>368</v>
      </c>
      <c r="E382" s="123">
        <v>2442</v>
      </c>
    </row>
    <row r="383" spans="1:5" ht="15.75" x14ac:dyDescent="0.25">
      <c r="E383" s="123">
        <v>6560</v>
      </c>
    </row>
    <row r="384" spans="1:5" x14ac:dyDescent="0.25">
      <c r="E384" s="174">
        <v>900</v>
      </c>
    </row>
  </sheetData>
  <autoFilter ref="A2:E379"/>
  <sortState ref="A1:E388">
    <sortCondition ref="C1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28" workbookViewId="0">
      <selection activeCell="J10" sqref="J10"/>
    </sheetView>
  </sheetViews>
  <sheetFormatPr defaultRowHeight="15" x14ac:dyDescent="0.25"/>
  <cols>
    <col min="2" max="2" width="26.7109375" customWidth="1"/>
    <col min="3" max="3" width="11.42578125" customWidth="1"/>
    <col min="4" max="4" width="14.85546875" customWidth="1"/>
    <col min="5" max="5" width="13.42578125" customWidth="1"/>
    <col min="6" max="6" width="13.28515625" customWidth="1"/>
    <col min="7" max="7" width="13.140625" customWidth="1"/>
    <col min="8" max="8" width="13.42578125" customWidth="1"/>
    <col min="9" max="9" width="13" customWidth="1"/>
    <col min="10" max="10" width="14.7109375" style="14" customWidth="1"/>
  </cols>
  <sheetData>
    <row r="1" spans="1:12" ht="19.5" x14ac:dyDescent="0.3">
      <c r="A1" s="147" t="s">
        <v>1661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2" x14ac:dyDescent="0.25">
      <c r="A2" s="99"/>
    </row>
    <row r="3" spans="1:12" ht="18.75" x14ac:dyDescent="0.3">
      <c r="A3" s="148" t="s">
        <v>1662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2" x14ac:dyDescent="0.25">
      <c r="A4" s="99"/>
    </row>
    <row r="5" spans="1:12" s="100" customFormat="1" ht="28.5" customHeight="1" x14ac:dyDescent="0.25">
      <c r="A5" s="149" t="s">
        <v>1663</v>
      </c>
      <c r="B5" s="149" t="s">
        <v>0</v>
      </c>
      <c r="C5" s="149" t="s">
        <v>1664</v>
      </c>
      <c r="D5" s="149" t="s">
        <v>1665</v>
      </c>
      <c r="E5" s="149" t="s">
        <v>1666</v>
      </c>
      <c r="F5" s="149" t="s">
        <v>1667</v>
      </c>
      <c r="G5" s="149" t="s">
        <v>1668</v>
      </c>
      <c r="H5" s="151" t="s">
        <v>1669</v>
      </c>
      <c r="I5" s="152"/>
      <c r="J5" s="149" t="s">
        <v>1670</v>
      </c>
    </row>
    <row r="6" spans="1:12" s="102" customFormat="1" ht="60.75" customHeight="1" x14ac:dyDescent="0.25">
      <c r="A6" s="150"/>
      <c r="B6" s="150"/>
      <c r="C6" s="150"/>
      <c r="D6" s="150"/>
      <c r="E6" s="150"/>
      <c r="F6" s="150"/>
      <c r="G6" s="150"/>
      <c r="H6" s="101" t="s">
        <v>1671</v>
      </c>
      <c r="I6" s="101" t="s">
        <v>1672</v>
      </c>
      <c r="J6" s="150"/>
    </row>
    <row r="7" spans="1:12" s="102" customFormat="1" ht="16.5" hidden="1" x14ac:dyDescent="0.25">
      <c r="A7" s="103"/>
      <c r="B7" s="103" t="s">
        <v>1673</v>
      </c>
      <c r="C7" s="104">
        <v>1.86</v>
      </c>
      <c r="D7" s="105">
        <v>730000</v>
      </c>
      <c r="E7" s="105">
        <f>C7*D7</f>
        <v>1357800</v>
      </c>
      <c r="F7" s="105">
        <f>E7*11%</f>
        <v>149358</v>
      </c>
      <c r="G7" s="105">
        <f>E7*22%</f>
        <v>298716</v>
      </c>
      <c r="H7" s="105">
        <f>D7*40%</f>
        <v>292000</v>
      </c>
      <c r="I7" s="105">
        <f>D7*20%</f>
        <v>146000</v>
      </c>
      <c r="J7" s="105">
        <f>SUM(E7:I7)/26</f>
        <v>86302.846153846156</v>
      </c>
    </row>
    <row r="8" spans="1:12" s="102" customFormat="1" ht="16.5" hidden="1" x14ac:dyDescent="0.25">
      <c r="A8" s="103"/>
      <c r="B8" s="103" t="s">
        <v>1674</v>
      </c>
      <c r="C8" s="104">
        <f>C7+0.2</f>
        <v>2.06</v>
      </c>
      <c r="D8" s="105">
        <v>730000</v>
      </c>
      <c r="E8" s="105">
        <f t="shared" ref="E8:E27" si="0">C8*D8</f>
        <v>1503800</v>
      </c>
      <c r="F8" s="105">
        <f t="shared" ref="F8:F27" si="1">E8*11%</f>
        <v>165418</v>
      </c>
      <c r="G8" s="105">
        <f t="shared" ref="G8:G27" si="2">E8*22%</f>
        <v>330836</v>
      </c>
      <c r="H8" s="105">
        <f>D8*40%</f>
        <v>292000</v>
      </c>
      <c r="I8" s="105">
        <f>D8*20%</f>
        <v>146000</v>
      </c>
      <c r="J8" s="105">
        <f t="shared" ref="J8:J27" si="3">SUM(E8:I8)/26</f>
        <v>93771.307692307688</v>
      </c>
    </row>
    <row r="9" spans="1:12" s="109" customFormat="1" ht="29.25" customHeight="1" x14ac:dyDescent="0.25">
      <c r="A9" s="106"/>
      <c r="B9" s="106"/>
      <c r="C9" s="107" t="s">
        <v>1675</v>
      </c>
      <c r="D9" s="108" t="s">
        <v>1676</v>
      </c>
      <c r="E9" s="108" t="s">
        <v>1677</v>
      </c>
      <c r="F9" s="108" t="s">
        <v>1678</v>
      </c>
      <c r="G9" s="108" t="s">
        <v>1679</v>
      </c>
      <c r="H9" s="108" t="s">
        <v>1705</v>
      </c>
      <c r="I9" s="108"/>
      <c r="J9" s="108" t="s">
        <v>1707</v>
      </c>
    </row>
    <row r="10" spans="1:12" s="102" customFormat="1" ht="16.5" x14ac:dyDescent="0.25">
      <c r="A10" s="103">
        <v>1</v>
      </c>
      <c r="B10" s="103" t="s">
        <v>1680</v>
      </c>
      <c r="C10" s="110">
        <v>1.86</v>
      </c>
      <c r="D10" s="105">
        <v>1390000</v>
      </c>
      <c r="E10" s="105">
        <f t="shared" si="0"/>
        <v>2585400</v>
      </c>
      <c r="F10" s="105">
        <f t="shared" si="1"/>
        <v>284394</v>
      </c>
      <c r="G10" s="105">
        <f>E10*23.5%</f>
        <v>607569</v>
      </c>
      <c r="H10" s="105">
        <f>D10*0.4</f>
        <v>556000</v>
      </c>
      <c r="I10" s="105"/>
      <c r="J10" s="126">
        <f>SUM(E10:H10)/26</f>
        <v>155129.34615384616</v>
      </c>
    </row>
    <row r="11" spans="1:12" s="102" customFormat="1" ht="16.5" x14ac:dyDescent="0.25">
      <c r="A11" s="103">
        <v>2</v>
      </c>
      <c r="B11" s="103" t="s">
        <v>1681</v>
      </c>
      <c r="C11" s="110">
        <v>2.06</v>
      </c>
      <c r="D11" s="105">
        <v>1390000</v>
      </c>
      <c r="E11" s="105">
        <f t="shared" si="0"/>
        <v>2863400</v>
      </c>
      <c r="F11" s="105">
        <f t="shared" si="1"/>
        <v>314974</v>
      </c>
      <c r="G11" s="105">
        <f t="shared" ref="G11:G16" si="4">E11*23.5%</f>
        <v>672899</v>
      </c>
      <c r="H11" s="105">
        <f t="shared" ref="H11:H27" si="5">D11*0.4</f>
        <v>556000</v>
      </c>
      <c r="I11" s="105"/>
      <c r="J11" s="126">
        <f t="shared" ref="J11:J16" si="6">SUM(E11:H11)/26</f>
        <v>169510.5</v>
      </c>
    </row>
    <row r="12" spans="1:12" s="102" customFormat="1" ht="16.5" x14ac:dyDescent="0.25">
      <c r="A12" s="103">
        <v>3</v>
      </c>
      <c r="B12" s="103" t="s">
        <v>1682</v>
      </c>
      <c r="C12" s="110">
        <v>2.2599999999999998</v>
      </c>
      <c r="D12" s="105">
        <v>1390000</v>
      </c>
      <c r="E12" s="105">
        <f t="shared" si="0"/>
        <v>3141399.9999999995</v>
      </c>
      <c r="F12" s="105">
        <f t="shared" si="1"/>
        <v>345553.99999999994</v>
      </c>
      <c r="G12" s="105">
        <f t="shared" si="4"/>
        <v>738228.99999999988</v>
      </c>
      <c r="H12" s="105">
        <f t="shared" si="5"/>
        <v>556000</v>
      </c>
      <c r="I12" s="105"/>
      <c r="J12" s="126">
        <f t="shared" si="6"/>
        <v>183891.65384615381</v>
      </c>
    </row>
    <row r="13" spans="1:12" s="102" customFormat="1" ht="16.5" x14ac:dyDescent="0.25">
      <c r="A13" s="103">
        <v>4</v>
      </c>
      <c r="B13" s="103" t="s">
        <v>1683</v>
      </c>
      <c r="C13" s="110">
        <v>2.34</v>
      </c>
      <c r="D13" s="105">
        <v>1390000</v>
      </c>
      <c r="E13" s="105">
        <f t="shared" si="0"/>
        <v>3252600</v>
      </c>
      <c r="F13" s="105">
        <f t="shared" si="1"/>
        <v>357786</v>
      </c>
      <c r="G13" s="105">
        <f t="shared" si="4"/>
        <v>764361</v>
      </c>
      <c r="H13" s="105">
        <f t="shared" si="5"/>
        <v>556000</v>
      </c>
      <c r="I13" s="105"/>
      <c r="J13" s="126">
        <f t="shared" si="6"/>
        <v>189644.11538461538</v>
      </c>
    </row>
    <row r="14" spans="1:12" s="111" customFormat="1" ht="20.100000000000001" customHeight="1" x14ac:dyDescent="0.25">
      <c r="A14" s="103">
        <v>5</v>
      </c>
      <c r="B14" s="103" t="s">
        <v>1684</v>
      </c>
      <c r="C14" s="110">
        <v>2.67</v>
      </c>
      <c r="D14" s="105">
        <v>1390000</v>
      </c>
      <c r="E14" s="105">
        <f>C14*D14</f>
        <v>3711300</v>
      </c>
      <c r="F14" s="105">
        <f>E14*11%</f>
        <v>408243</v>
      </c>
      <c r="G14" s="105">
        <f t="shared" si="4"/>
        <v>872155.5</v>
      </c>
      <c r="H14" s="105">
        <f t="shared" si="5"/>
        <v>556000</v>
      </c>
      <c r="I14" s="105"/>
      <c r="J14" s="126">
        <f t="shared" si="6"/>
        <v>213373.01923076922</v>
      </c>
    </row>
    <row r="15" spans="1:12" s="111" customFormat="1" ht="20.100000000000001" customHeight="1" x14ac:dyDescent="0.25">
      <c r="A15" s="103">
        <v>6</v>
      </c>
      <c r="B15" s="103" t="s">
        <v>1685</v>
      </c>
      <c r="C15" s="110">
        <v>3</v>
      </c>
      <c r="D15" s="105">
        <v>1390000</v>
      </c>
      <c r="E15" s="105">
        <f t="shared" si="0"/>
        <v>4170000</v>
      </c>
      <c r="F15" s="105">
        <f t="shared" si="1"/>
        <v>458700</v>
      </c>
      <c r="G15" s="105">
        <f t="shared" si="4"/>
        <v>979950</v>
      </c>
      <c r="H15" s="105">
        <f t="shared" si="5"/>
        <v>556000</v>
      </c>
      <c r="I15" s="105"/>
      <c r="J15" s="126">
        <f t="shared" si="6"/>
        <v>237101.92307692306</v>
      </c>
      <c r="L15" s="111" t="s">
        <v>1686</v>
      </c>
    </row>
    <row r="16" spans="1:12" s="111" customFormat="1" ht="20.100000000000001" customHeight="1" x14ac:dyDescent="0.25">
      <c r="A16" s="103">
        <v>7</v>
      </c>
      <c r="B16" s="103" t="s">
        <v>1687</v>
      </c>
      <c r="C16" s="110">
        <v>3.33</v>
      </c>
      <c r="D16" s="105">
        <v>1390000</v>
      </c>
      <c r="E16" s="105">
        <f t="shared" si="0"/>
        <v>4628700</v>
      </c>
      <c r="F16" s="105">
        <f t="shared" si="1"/>
        <v>509157</v>
      </c>
      <c r="G16" s="105">
        <f t="shared" si="4"/>
        <v>1087744.5</v>
      </c>
      <c r="H16" s="105">
        <f t="shared" si="5"/>
        <v>556000</v>
      </c>
      <c r="I16" s="105"/>
      <c r="J16" s="126">
        <f t="shared" si="6"/>
        <v>260830.82692307694</v>
      </c>
    </row>
    <row r="17" spans="1:10" s="102" customFormat="1" ht="16.5" hidden="1" x14ac:dyDescent="0.25">
      <c r="A17" s="103">
        <v>8</v>
      </c>
      <c r="B17" s="103" t="s">
        <v>1688</v>
      </c>
      <c r="C17" s="104">
        <f>C16+0.2</f>
        <v>3.5300000000000002</v>
      </c>
      <c r="D17" s="112">
        <v>830000</v>
      </c>
      <c r="E17" s="105">
        <f t="shared" si="0"/>
        <v>2929900</v>
      </c>
      <c r="F17" s="105">
        <f t="shared" si="1"/>
        <v>322289</v>
      </c>
      <c r="G17" s="105">
        <f t="shared" si="2"/>
        <v>644578</v>
      </c>
      <c r="H17" s="105">
        <f t="shared" si="5"/>
        <v>332000</v>
      </c>
      <c r="I17" s="105">
        <f t="shared" ref="I17:I27" si="7">D17*0.2/5</f>
        <v>33200</v>
      </c>
      <c r="J17" s="105">
        <f t="shared" si="3"/>
        <v>163921.80769230769</v>
      </c>
    </row>
    <row r="18" spans="1:10" s="102" customFormat="1" ht="16.5" hidden="1" x14ac:dyDescent="0.25">
      <c r="A18" s="103">
        <v>9</v>
      </c>
      <c r="B18" s="103" t="s">
        <v>1689</v>
      </c>
      <c r="C18" s="104">
        <f>C17+0.2</f>
        <v>3.7300000000000004</v>
      </c>
      <c r="D18" s="112">
        <v>830000</v>
      </c>
      <c r="E18" s="105">
        <f t="shared" si="0"/>
        <v>3095900.0000000005</v>
      </c>
      <c r="F18" s="105">
        <f t="shared" si="1"/>
        <v>340549.00000000006</v>
      </c>
      <c r="G18" s="105">
        <f t="shared" si="2"/>
        <v>681098.00000000012</v>
      </c>
      <c r="H18" s="105">
        <f t="shared" si="5"/>
        <v>332000</v>
      </c>
      <c r="I18" s="105">
        <f t="shared" si="7"/>
        <v>33200</v>
      </c>
      <c r="J18" s="105">
        <f t="shared" si="3"/>
        <v>172413.34615384616</v>
      </c>
    </row>
    <row r="19" spans="1:10" s="102" customFormat="1" ht="16.5" hidden="1" x14ac:dyDescent="0.25">
      <c r="A19" s="103">
        <v>10</v>
      </c>
      <c r="B19" s="103" t="s">
        <v>1690</v>
      </c>
      <c r="C19" s="104">
        <f>C18+0.2</f>
        <v>3.9300000000000006</v>
      </c>
      <c r="D19" s="112">
        <v>830000</v>
      </c>
      <c r="E19" s="105">
        <f t="shared" si="0"/>
        <v>3261900.0000000005</v>
      </c>
      <c r="F19" s="105">
        <f t="shared" si="1"/>
        <v>358809.00000000006</v>
      </c>
      <c r="G19" s="105">
        <f t="shared" si="2"/>
        <v>717618.00000000012</v>
      </c>
      <c r="H19" s="105">
        <f t="shared" si="5"/>
        <v>332000</v>
      </c>
      <c r="I19" s="105">
        <f t="shared" si="7"/>
        <v>33200</v>
      </c>
      <c r="J19" s="105">
        <f t="shared" si="3"/>
        <v>180904.88461538465</v>
      </c>
    </row>
    <row r="20" spans="1:10" s="102" customFormat="1" ht="16.5" hidden="1" x14ac:dyDescent="0.25">
      <c r="A20" s="103">
        <v>11</v>
      </c>
      <c r="B20" s="103" t="s">
        <v>1691</v>
      </c>
      <c r="C20" s="104">
        <v>2.34</v>
      </c>
      <c r="D20" s="112">
        <v>830000</v>
      </c>
      <c r="E20" s="105">
        <f t="shared" si="0"/>
        <v>1942199.9999999998</v>
      </c>
      <c r="F20" s="105">
        <f t="shared" si="1"/>
        <v>213641.99999999997</v>
      </c>
      <c r="G20" s="105">
        <f t="shared" si="2"/>
        <v>427283.99999999994</v>
      </c>
      <c r="H20" s="105">
        <f t="shared" si="5"/>
        <v>332000</v>
      </c>
      <c r="I20" s="105">
        <f t="shared" si="7"/>
        <v>33200</v>
      </c>
      <c r="J20" s="105">
        <f t="shared" si="3"/>
        <v>113397.15384615383</v>
      </c>
    </row>
    <row r="21" spans="1:10" s="102" customFormat="1" ht="16.5" hidden="1" x14ac:dyDescent="0.25">
      <c r="A21" s="103">
        <v>12</v>
      </c>
      <c r="B21" s="103" t="s">
        <v>1692</v>
      </c>
      <c r="C21" s="104">
        <f>C20+0.33</f>
        <v>2.67</v>
      </c>
      <c r="D21" s="112">
        <v>830000</v>
      </c>
      <c r="E21" s="105">
        <f t="shared" si="0"/>
        <v>2216100</v>
      </c>
      <c r="F21" s="105">
        <f t="shared" si="1"/>
        <v>243771</v>
      </c>
      <c r="G21" s="105">
        <f t="shared" si="2"/>
        <v>487542</v>
      </c>
      <c r="H21" s="105">
        <f t="shared" si="5"/>
        <v>332000</v>
      </c>
      <c r="I21" s="105">
        <f t="shared" si="7"/>
        <v>33200</v>
      </c>
      <c r="J21" s="105">
        <f t="shared" si="3"/>
        <v>127408.19230769231</v>
      </c>
    </row>
    <row r="22" spans="1:10" s="102" customFormat="1" ht="16.5" hidden="1" x14ac:dyDescent="0.25">
      <c r="A22" s="103">
        <v>13</v>
      </c>
      <c r="B22" s="103" t="s">
        <v>1693</v>
      </c>
      <c r="C22" s="110">
        <f t="shared" ref="C22:C27" si="8">C21+0.33</f>
        <v>3</v>
      </c>
      <c r="D22" s="112">
        <v>830000</v>
      </c>
      <c r="E22" s="105">
        <f t="shared" si="0"/>
        <v>2490000</v>
      </c>
      <c r="F22" s="105">
        <f t="shared" si="1"/>
        <v>273900</v>
      </c>
      <c r="G22" s="105">
        <f t="shared" si="2"/>
        <v>547800</v>
      </c>
      <c r="H22" s="105">
        <f t="shared" si="5"/>
        <v>332000</v>
      </c>
      <c r="I22" s="105">
        <f t="shared" si="7"/>
        <v>33200</v>
      </c>
      <c r="J22" s="105">
        <f t="shared" si="3"/>
        <v>141419.23076923078</v>
      </c>
    </row>
    <row r="23" spans="1:10" s="102" customFormat="1" ht="16.5" hidden="1" x14ac:dyDescent="0.25">
      <c r="A23" s="103">
        <v>14</v>
      </c>
      <c r="B23" s="103" t="s">
        <v>1694</v>
      </c>
      <c r="C23" s="104">
        <f t="shared" si="8"/>
        <v>3.33</v>
      </c>
      <c r="D23" s="112">
        <v>830000</v>
      </c>
      <c r="E23" s="105">
        <f t="shared" si="0"/>
        <v>2763900</v>
      </c>
      <c r="F23" s="105">
        <f t="shared" si="1"/>
        <v>304029</v>
      </c>
      <c r="G23" s="105">
        <f t="shared" si="2"/>
        <v>608058</v>
      </c>
      <c r="H23" s="105">
        <f t="shared" si="5"/>
        <v>332000</v>
      </c>
      <c r="I23" s="105">
        <f t="shared" si="7"/>
        <v>33200</v>
      </c>
      <c r="J23" s="105">
        <f t="shared" si="3"/>
        <v>155430.26923076922</v>
      </c>
    </row>
    <row r="24" spans="1:10" s="111" customFormat="1" ht="16.5" hidden="1" x14ac:dyDescent="0.25">
      <c r="A24" s="103">
        <v>15</v>
      </c>
      <c r="B24" s="113" t="s">
        <v>1695</v>
      </c>
      <c r="C24" s="114">
        <f t="shared" si="8"/>
        <v>3.66</v>
      </c>
      <c r="D24" s="112">
        <v>830000</v>
      </c>
      <c r="E24" s="112">
        <f t="shared" si="0"/>
        <v>3037800</v>
      </c>
      <c r="F24" s="112">
        <f t="shared" si="1"/>
        <v>334158</v>
      </c>
      <c r="G24" s="112">
        <f t="shared" si="2"/>
        <v>668316</v>
      </c>
      <c r="H24" s="105">
        <f t="shared" si="5"/>
        <v>332000</v>
      </c>
      <c r="I24" s="105">
        <f t="shared" si="7"/>
        <v>33200</v>
      </c>
      <c r="J24" s="112">
        <f t="shared" si="3"/>
        <v>169441.30769230769</v>
      </c>
    </row>
    <row r="25" spans="1:10" s="111" customFormat="1" ht="16.5" hidden="1" x14ac:dyDescent="0.25">
      <c r="A25" s="103">
        <v>16</v>
      </c>
      <c r="B25" s="113" t="s">
        <v>1696</v>
      </c>
      <c r="C25" s="114">
        <f t="shared" si="8"/>
        <v>3.99</v>
      </c>
      <c r="D25" s="112">
        <v>830000</v>
      </c>
      <c r="E25" s="112">
        <f t="shared" si="0"/>
        <v>3311700</v>
      </c>
      <c r="F25" s="112">
        <f t="shared" si="1"/>
        <v>364287</v>
      </c>
      <c r="G25" s="112">
        <f t="shared" si="2"/>
        <v>728574</v>
      </c>
      <c r="H25" s="105">
        <f t="shared" si="5"/>
        <v>332000</v>
      </c>
      <c r="I25" s="105">
        <f t="shared" si="7"/>
        <v>33200</v>
      </c>
      <c r="J25" s="112">
        <f t="shared" si="3"/>
        <v>183452.34615384616</v>
      </c>
    </row>
    <row r="26" spans="1:10" s="102" customFormat="1" ht="16.5" hidden="1" x14ac:dyDescent="0.25">
      <c r="A26" s="103">
        <v>17</v>
      </c>
      <c r="B26" s="103" t="s">
        <v>1697</v>
      </c>
      <c r="C26" s="104">
        <f t="shared" si="8"/>
        <v>4.32</v>
      </c>
      <c r="D26" s="112">
        <v>830000</v>
      </c>
      <c r="E26" s="105">
        <f t="shared" si="0"/>
        <v>3585600.0000000005</v>
      </c>
      <c r="F26" s="105">
        <f t="shared" si="1"/>
        <v>394416.00000000006</v>
      </c>
      <c r="G26" s="105">
        <f t="shared" si="2"/>
        <v>788832.00000000012</v>
      </c>
      <c r="H26" s="105">
        <f t="shared" si="5"/>
        <v>332000</v>
      </c>
      <c r="I26" s="105">
        <f t="shared" si="7"/>
        <v>33200</v>
      </c>
      <c r="J26" s="105">
        <f t="shared" si="3"/>
        <v>197463.38461538465</v>
      </c>
    </row>
    <row r="27" spans="1:10" s="102" customFormat="1" ht="16.5" hidden="1" x14ac:dyDescent="0.25">
      <c r="A27" s="103">
        <v>18</v>
      </c>
      <c r="B27" s="103" t="s">
        <v>1698</v>
      </c>
      <c r="C27" s="104">
        <f t="shared" si="8"/>
        <v>4.6500000000000004</v>
      </c>
      <c r="D27" s="112">
        <v>830000</v>
      </c>
      <c r="E27" s="105">
        <f t="shared" si="0"/>
        <v>3859500.0000000005</v>
      </c>
      <c r="F27" s="105">
        <f t="shared" si="1"/>
        <v>424545.00000000006</v>
      </c>
      <c r="G27" s="105">
        <f t="shared" si="2"/>
        <v>849090.00000000012</v>
      </c>
      <c r="H27" s="105">
        <f t="shared" si="5"/>
        <v>332000</v>
      </c>
      <c r="I27" s="105">
        <f t="shared" si="7"/>
        <v>33200</v>
      </c>
      <c r="J27" s="105">
        <f t="shared" si="3"/>
        <v>211474.42307692312</v>
      </c>
    </row>
    <row r="28" spans="1:10" s="102" customFormat="1" ht="10.5" customHeight="1" x14ac:dyDescent="0.25">
      <c r="A28" s="115"/>
      <c r="D28" s="116"/>
    </row>
    <row r="29" spans="1:10" s="102" customFormat="1" ht="18.75" x14ac:dyDescent="0.3">
      <c r="A29" s="148" t="s">
        <v>1699</v>
      </c>
      <c r="B29" s="148"/>
      <c r="C29" s="148"/>
      <c r="D29" s="148"/>
      <c r="E29" s="148"/>
      <c r="F29" s="148"/>
      <c r="G29" s="148"/>
      <c r="H29" s="148"/>
      <c r="I29" s="148"/>
      <c r="J29" s="148"/>
    </row>
    <row r="30" spans="1:10" s="117" customFormat="1" ht="9" customHeight="1" x14ac:dyDescent="0.25">
      <c r="A30" s="99"/>
      <c r="B30"/>
      <c r="C30"/>
      <c r="D30"/>
      <c r="E30"/>
      <c r="F30"/>
      <c r="G30"/>
      <c r="H30"/>
      <c r="I30"/>
      <c r="J30" s="14"/>
    </row>
    <row r="31" spans="1:10" s="117" customFormat="1" ht="16.5" customHeight="1" x14ac:dyDescent="0.25">
      <c r="A31" s="149" t="s">
        <v>1663</v>
      </c>
      <c r="B31" s="149" t="s">
        <v>0</v>
      </c>
      <c r="C31" s="149" t="s">
        <v>1664</v>
      </c>
      <c r="D31" s="149" t="s">
        <v>1665</v>
      </c>
      <c r="E31" s="149" t="s">
        <v>1666</v>
      </c>
      <c r="F31" s="149" t="s">
        <v>1667</v>
      </c>
      <c r="G31" s="149" t="s">
        <v>1668</v>
      </c>
      <c r="H31" s="151" t="s">
        <v>1669</v>
      </c>
      <c r="I31" s="152"/>
      <c r="J31" s="149" t="s">
        <v>1670</v>
      </c>
    </row>
    <row r="32" spans="1:10" s="117" customFormat="1" ht="66" x14ac:dyDescent="0.25">
      <c r="A32" s="150"/>
      <c r="B32" s="150"/>
      <c r="C32" s="150"/>
      <c r="D32" s="150"/>
      <c r="E32" s="150"/>
      <c r="F32" s="150"/>
      <c r="G32" s="150"/>
      <c r="H32" s="101" t="s">
        <v>1700</v>
      </c>
      <c r="I32" s="101" t="s">
        <v>1701</v>
      </c>
      <c r="J32" s="150"/>
    </row>
    <row r="33" spans="1:10" s="117" customFormat="1" ht="16.5" hidden="1" x14ac:dyDescent="0.25">
      <c r="A33" s="103"/>
      <c r="B33" s="103" t="s">
        <v>1673</v>
      </c>
      <c r="C33" s="104">
        <v>1.86</v>
      </c>
      <c r="D33" s="105">
        <v>730000</v>
      </c>
      <c r="E33" s="105">
        <f>C33*D33</f>
        <v>1357800</v>
      </c>
      <c r="F33" s="105">
        <f>E33*11%</f>
        <v>149358</v>
      </c>
      <c r="G33" s="105">
        <f t="shared" ref="G33:G43" si="9">E33*22%</f>
        <v>298716</v>
      </c>
      <c r="H33" s="105">
        <f>D33*20%</f>
        <v>146000</v>
      </c>
      <c r="I33" s="105">
        <f>D33*20%</f>
        <v>146000</v>
      </c>
      <c r="J33" s="105">
        <f>SUM(E33:I33)/26</f>
        <v>80687.461538461532</v>
      </c>
    </row>
    <row r="34" spans="1:10" s="117" customFormat="1" ht="16.5" hidden="1" x14ac:dyDescent="0.25">
      <c r="A34" s="103"/>
      <c r="B34" s="103" t="s">
        <v>1674</v>
      </c>
      <c r="C34" s="104">
        <f>C33+0.2</f>
        <v>2.06</v>
      </c>
      <c r="D34" s="105">
        <v>730000</v>
      </c>
      <c r="E34" s="105">
        <f t="shared" ref="E34:E51" si="10">C34*D34</f>
        <v>1503800</v>
      </c>
      <c r="F34" s="105">
        <f t="shared" ref="F34:F51" si="11">E34*11%</f>
        <v>165418</v>
      </c>
      <c r="G34" s="105">
        <f t="shared" si="9"/>
        <v>330836</v>
      </c>
      <c r="H34" s="105">
        <f t="shared" ref="H34:H43" si="12">D34*20%</f>
        <v>146000</v>
      </c>
      <c r="I34" s="105">
        <f t="shared" ref="I34:I43" si="13">D34*20%</f>
        <v>146000</v>
      </c>
      <c r="J34" s="105">
        <f t="shared" ref="J34:J43" si="14">SUM(E34:I34)/26</f>
        <v>88155.923076923078</v>
      </c>
    </row>
    <row r="35" spans="1:10" s="117" customFormat="1" ht="16.5" hidden="1" x14ac:dyDescent="0.25">
      <c r="A35" s="103"/>
      <c r="B35" s="103" t="s">
        <v>1702</v>
      </c>
      <c r="C35" s="104">
        <f t="shared" ref="C35:C40" si="15">C34+0.2</f>
        <v>2.2600000000000002</v>
      </c>
      <c r="D35" s="105">
        <v>730000</v>
      </c>
      <c r="E35" s="105">
        <f t="shared" si="10"/>
        <v>1649800.0000000002</v>
      </c>
      <c r="F35" s="105">
        <f t="shared" si="11"/>
        <v>181478.00000000003</v>
      </c>
      <c r="G35" s="105">
        <f t="shared" si="9"/>
        <v>362956.00000000006</v>
      </c>
      <c r="H35" s="105">
        <f t="shared" si="12"/>
        <v>146000</v>
      </c>
      <c r="I35" s="105">
        <f t="shared" si="13"/>
        <v>146000</v>
      </c>
      <c r="J35" s="105">
        <f t="shared" si="14"/>
        <v>95624.384615384639</v>
      </c>
    </row>
    <row r="36" spans="1:10" s="117" customFormat="1" ht="16.5" hidden="1" x14ac:dyDescent="0.25">
      <c r="A36" s="103"/>
      <c r="B36" s="103" t="s">
        <v>1703</v>
      </c>
      <c r="C36" s="104">
        <f t="shared" si="15"/>
        <v>2.4600000000000004</v>
      </c>
      <c r="D36" s="105">
        <v>730000</v>
      </c>
      <c r="E36" s="105">
        <f t="shared" si="10"/>
        <v>1795800.0000000002</v>
      </c>
      <c r="F36" s="105">
        <f t="shared" si="11"/>
        <v>197538.00000000003</v>
      </c>
      <c r="G36" s="105">
        <f t="shared" si="9"/>
        <v>395076.00000000006</v>
      </c>
      <c r="H36" s="105">
        <f t="shared" si="12"/>
        <v>146000</v>
      </c>
      <c r="I36" s="105">
        <f t="shared" si="13"/>
        <v>146000</v>
      </c>
      <c r="J36" s="105">
        <f t="shared" si="14"/>
        <v>103092.84615384617</v>
      </c>
    </row>
    <row r="37" spans="1:10" s="117" customFormat="1" ht="16.5" hidden="1" x14ac:dyDescent="0.25">
      <c r="A37" s="103"/>
      <c r="B37" s="103" t="s">
        <v>1704</v>
      </c>
      <c r="C37" s="104">
        <f t="shared" si="15"/>
        <v>2.6600000000000006</v>
      </c>
      <c r="D37" s="105">
        <v>730000</v>
      </c>
      <c r="E37" s="105">
        <f t="shared" si="10"/>
        <v>1941800.0000000005</v>
      </c>
      <c r="F37" s="105">
        <f t="shared" si="11"/>
        <v>213598.00000000006</v>
      </c>
      <c r="G37" s="105">
        <f t="shared" si="9"/>
        <v>427196.00000000012</v>
      </c>
      <c r="H37" s="105">
        <f t="shared" si="12"/>
        <v>146000</v>
      </c>
      <c r="I37" s="105">
        <f t="shared" si="13"/>
        <v>146000</v>
      </c>
      <c r="J37" s="105">
        <f t="shared" si="14"/>
        <v>110561.30769230772</v>
      </c>
    </row>
    <row r="38" spans="1:10" s="117" customFormat="1" ht="16.5" hidden="1" x14ac:dyDescent="0.25">
      <c r="A38" s="103"/>
      <c r="B38" s="103" t="s">
        <v>1688</v>
      </c>
      <c r="C38" s="104">
        <f t="shared" si="15"/>
        <v>2.8600000000000008</v>
      </c>
      <c r="D38" s="105">
        <v>730000</v>
      </c>
      <c r="E38" s="105">
        <f t="shared" si="10"/>
        <v>2087800.0000000005</v>
      </c>
      <c r="F38" s="105">
        <f t="shared" si="11"/>
        <v>229658.00000000006</v>
      </c>
      <c r="G38" s="105">
        <f t="shared" si="9"/>
        <v>459316.00000000012</v>
      </c>
      <c r="H38" s="105">
        <f t="shared" si="12"/>
        <v>146000</v>
      </c>
      <c r="I38" s="105">
        <f t="shared" si="13"/>
        <v>146000</v>
      </c>
      <c r="J38" s="105">
        <f t="shared" si="14"/>
        <v>118029.76923076925</v>
      </c>
    </row>
    <row r="39" spans="1:10" s="117" customFormat="1" ht="16.5" hidden="1" x14ac:dyDescent="0.25">
      <c r="A39" s="103"/>
      <c r="B39" s="103" t="s">
        <v>1689</v>
      </c>
      <c r="C39" s="104">
        <f t="shared" si="15"/>
        <v>3.0600000000000009</v>
      </c>
      <c r="D39" s="105">
        <v>730000</v>
      </c>
      <c r="E39" s="105">
        <f t="shared" si="10"/>
        <v>2233800.0000000005</v>
      </c>
      <c r="F39" s="105">
        <f t="shared" si="11"/>
        <v>245718.00000000006</v>
      </c>
      <c r="G39" s="105">
        <f t="shared" si="9"/>
        <v>491436.00000000012</v>
      </c>
      <c r="H39" s="105">
        <f t="shared" si="12"/>
        <v>146000</v>
      </c>
      <c r="I39" s="105">
        <f t="shared" si="13"/>
        <v>146000</v>
      </c>
      <c r="J39" s="105">
        <f t="shared" si="14"/>
        <v>125498.23076923078</v>
      </c>
    </row>
    <row r="40" spans="1:10" s="117" customFormat="1" ht="16.5" hidden="1" x14ac:dyDescent="0.25">
      <c r="A40" s="103"/>
      <c r="B40" s="103" t="s">
        <v>1690</v>
      </c>
      <c r="C40" s="104">
        <f t="shared" si="15"/>
        <v>3.2600000000000011</v>
      </c>
      <c r="D40" s="105">
        <v>730000</v>
      </c>
      <c r="E40" s="105">
        <f t="shared" si="10"/>
        <v>2379800.0000000009</v>
      </c>
      <c r="F40" s="105">
        <f t="shared" si="11"/>
        <v>261778.00000000012</v>
      </c>
      <c r="G40" s="105">
        <f t="shared" si="9"/>
        <v>523556.00000000023</v>
      </c>
      <c r="H40" s="105">
        <f t="shared" si="12"/>
        <v>146000</v>
      </c>
      <c r="I40" s="105">
        <f t="shared" si="13"/>
        <v>146000</v>
      </c>
      <c r="J40" s="105">
        <f t="shared" si="14"/>
        <v>132966.69230769234</v>
      </c>
    </row>
    <row r="41" spans="1:10" s="117" customFormat="1" ht="16.5" hidden="1" x14ac:dyDescent="0.25">
      <c r="A41" s="103"/>
      <c r="B41" s="103" t="s">
        <v>1691</v>
      </c>
      <c r="C41" s="104">
        <v>2.34</v>
      </c>
      <c r="D41" s="105">
        <v>730000</v>
      </c>
      <c r="E41" s="105">
        <f t="shared" si="10"/>
        <v>1708200</v>
      </c>
      <c r="F41" s="105">
        <f t="shared" si="11"/>
        <v>187902</v>
      </c>
      <c r="G41" s="105">
        <f t="shared" si="9"/>
        <v>375804</v>
      </c>
      <c r="H41" s="105">
        <f t="shared" si="12"/>
        <v>146000</v>
      </c>
      <c r="I41" s="105">
        <f t="shared" si="13"/>
        <v>146000</v>
      </c>
      <c r="J41" s="105">
        <f t="shared" si="14"/>
        <v>98611.769230769234</v>
      </c>
    </row>
    <row r="42" spans="1:10" s="117" customFormat="1" ht="16.5" hidden="1" x14ac:dyDescent="0.25">
      <c r="A42" s="103"/>
      <c r="B42" s="103" t="s">
        <v>1692</v>
      </c>
      <c r="C42" s="104">
        <f>C41+0.33</f>
        <v>2.67</v>
      </c>
      <c r="D42" s="105">
        <v>730000</v>
      </c>
      <c r="E42" s="105">
        <f t="shared" si="10"/>
        <v>1949100</v>
      </c>
      <c r="F42" s="105">
        <f t="shared" si="11"/>
        <v>214401</v>
      </c>
      <c r="G42" s="105">
        <f t="shared" si="9"/>
        <v>428802</v>
      </c>
      <c r="H42" s="105">
        <f t="shared" si="12"/>
        <v>146000</v>
      </c>
      <c r="I42" s="105">
        <f t="shared" si="13"/>
        <v>146000</v>
      </c>
      <c r="J42" s="105">
        <f t="shared" si="14"/>
        <v>110934.73076923077</v>
      </c>
    </row>
    <row r="43" spans="1:10" s="117" customFormat="1" ht="16.5" hidden="1" x14ac:dyDescent="0.25">
      <c r="A43" s="103"/>
      <c r="B43" s="103" t="s">
        <v>1693</v>
      </c>
      <c r="C43" s="110">
        <f>C42+0.33</f>
        <v>3</v>
      </c>
      <c r="D43" s="105">
        <v>730000</v>
      </c>
      <c r="E43" s="105">
        <f t="shared" si="10"/>
        <v>2190000</v>
      </c>
      <c r="F43" s="105">
        <f t="shared" si="11"/>
        <v>240900</v>
      </c>
      <c r="G43" s="105">
        <f t="shared" si="9"/>
        <v>481800</v>
      </c>
      <c r="H43" s="105">
        <f t="shared" si="12"/>
        <v>146000</v>
      </c>
      <c r="I43" s="105">
        <f t="shared" si="13"/>
        <v>146000</v>
      </c>
      <c r="J43" s="105">
        <f t="shared" si="14"/>
        <v>123257.69230769231</v>
      </c>
    </row>
    <row r="44" spans="1:10" s="118" customFormat="1" ht="27.75" customHeight="1" x14ac:dyDescent="0.25">
      <c r="A44" s="106"/>
      <c r="B44" s="106"/>
      <c r="C44" s="107" t="s">
        <v>1675</v>
      </c>
      <c r="D44" s="108" t="s">
        <v>1676</v>
      </c>
      <c r="E44" s="108" t="s">
        <v>1677</v>
      </c>
      <c r="F44" s="108" t="s">
        <v>1678</v>
      </c>
      <c r="G44" s="108" t="s">
        <v>1679</v>
      </c>
      <c r="H44" s="108" t="s">
        <v>1706</v>
      </c>
      <c r="I44" s="108"/>
      <c r="J44" s="108" t="s">
        <v>1707</v>
      </c>
    </row>
    <row r="45" spans="1:10" s="117" customFormat="1" ht="16.5" x14ac:dyDescent="0.25">
      <c r="A45" s="103">
        <v>1</v>
      </c>
      <c r="B45" s="103" t="s">
        <v>1680</v>
      </c>
      <c r="C45" s="110">
        <v>1.86</v>
      </c>
      <c r="D45" s="105">
        <v>1390000</v>
      </c>
      <c r="E45" s="105">
        <f t="shared" si="10"/>
        <v>2585400</v>
      </c>
      <c r="F45" s="105">
        <f t="shared" si="11"/>
        <v>284394</v>
      </c>
      <c r="G45" s="105">
        <f>E45*23.5%</f>
        <v>607569</v>
      </c>
      <c r="H45" s="105">
        <f>D45*0.1</f>
        <v>139000</v>
      </c>
      <c r="I45" s="105"/>
      <c r="J45" s="126">
        <f>SUM(E45:H45)/26</f>
        <v>139090.88461538462</v>
      </c>
    </row>
    <row r="46" spans="1:10" s="117" customFormat="1" ht="16.5" x14ac:dyDescent="0.25">
      <c r="A46" s="103">
        <v>2</v>
      </c>
      <c r="B46" s="103" t="s">
        <v>1681</v>
      </c>
      <c r="C46" s="110">
        <v>2.06</v>
      </c>
      <c r="D46" s="105">
        <v>1390000</v>
      </c>
      <c r="E46" s="105">
        <f t="shared" si="10"/>
        <v>2863400</v>
      </c>
      <c r="F46" s="105">
        <f t="shared" si="11"/>
        <v>314974</v>
      </c>
      <c r="G46" s="105">
        <f t="shared" ref="G46:G51" si="16">E46*23.5%</f>
        <v>672899</v>
      </c>
      <c r="H46" s="105">
        <f t="shared" ref="H46:H51" si="17">D46*0.1</f>
        <v>139000</v>
      </c>
      <c r="I46" s="105"/>
      <c r="J46" s="126">
        <f t="shared" ref="J46:J51" si="18">SUM(E46:H46)/26</f>
        <v>153472.03846153847</v>
      </c>
    </row>
    <row r="47" spans="1:10" s="117" customFormat="1" ht="16.5" x14ac:dyDescent="0.25">
      <c r="A47" s="103">
        <v>3</v>
      </c>
      <c r="B47" s="103" t="s">
        <v>1682</v>
      </c>
      <c r="C47" s="110">
        <v>2.2599999999999998</v>
      </c>
      <c r="D47" s="105">
        <v>1390000</v>
      </c>
      <c r="E47" s="105">
        <f t="shared" si="10"/>
        <v>3141399.9999999995</v>
      </c>
      <c r="F47" s="105">
        <f t="shared" si="11"/>
        <v>345553.99999999994</v>
      </c>
      <c r="G47" s="105">
        <f t="shared" si="16"/>
        <v>738228.99999999988</v>
      </c>
      <c r="H47" s="105">
        <f t="shared" si="17"/>
        <v>139000</v>
      </c>
      <c r="I47" s="105"/>
      <c r="J47" s="126">
        <f t="shared" si="18"/>
        <v>167853.19230769228</v>
      </c>
    </row>
    <row r="48" spans="1:10" s="117" customFormat="1" ht="16.5" x14ac:dyDescent="0.25">
      <c r="A48" s="103">
        <v>4</v>
      </c>
      <c r="B48" s="103" t="s">
        <v>1683</v>
      </c>
      <c r="C48" s="110">
        <v>2.34</v>
      </c>
      <c r="D48" s="105">
        <v>1390000</v>
      </c>
      <c r="E48" s="105">
        <f t="shared" si="10"/>
        <v>3252600</v>
      </c>
      <c r="F48" s="105">
        <f t="shared" si="11"/>
        <v>357786</v>
      </c>
      <c r="G48" s="105">
        <f t="shared" si="16"/>
        <v>764361</v>
      </c>
      <c r="H48" s="105">
        <f t="shared" si="17"/>
        <v>139000</v>
      </c>
      <c r="I48" s="105"/>
      <c r="J48" s="126">
        <f t="shared" si="18"/>
        <v>173605.65384615384</v>
      </c>
    </row>
    <row r="49" spans="1:10" s="117" customFormat="1" ht="16.5" x14ac:dyDescent="0.25">
      <c r="A49" s="103">
        <v>5</v>
      </c>
      <c r="B49" s="103" t="s">
        <v>1684</v>
      </c>
      <c r="C49" s="110">
        <v>2.67</v>
      </c>
      <c r="D49" s="105">
        <v>1390000</v>
      </c>
      <c r="E49" s="105">
        <f t="shared" si="10"/>
        <v>3711300</v>
      </c>
      <c r="F49" s="105">
        <f t="shared" si="11"/>
        <v>408243</v>
      </c>
      <c r="G49" s="105">
        <f t="shared" si="16"/>
        <v>872155.5</v>
      </c>
      <c r="H49" s="105">
        <f t="shared" si="17"/>
        <v>139000</v>
      </c>
      <c r="I49" s="105"/>
      <c r="J49" s="126">
        <f t="shared" si="18"/>
        <v>197334.55769230769</v>
      </c>
    </row>
    <row r="50" spans="1:10" s="117" customFormat="1" ht="16.5" x14ac:dyDescent="0.25">
      <c r="A50" s="103">
        <v>6</v>
      </c>
      <c r="B50" s="103" t="s">
        <v>1685</v>
      </c>
      <c r="C50" s="110">
        <v>3</v>
      </c>
      <c r="D50" s="105">
        <v>1390000</v>
      </c>
      <c r="E50" s="105">
        <f t="shared" si="10"/>
        <v>4170000</v>
      </c>
      <c r="F50" s="105">
        <f t="shared" si="11"/>
        <v>458700</v>
      </c>
      <c r="G50" s="105">
        <f t="shared" si="16"/>
        <v>979950</v>
      </c>
      <c r="H50" s="105">
        <f t="shared" si="17"/>
        <v>139000</v>
      </c>
      <c r="I50" s="105"/>
      <c r="J50" s="126">
        <f t="shared" si="18"/>
        <v>221063.46153846153</v>
      </c>
    </row>
    <row r="51" spans="1:10" s="117" customFormat="1" ht="20.100000000000001" customHeight="1" x14ac:dyDescent="0.25">
      <c r="A51" s="103">
        <v>7</v>
      </c>
      <c r="B51" s="103" t="s">
        <v>1687</v>
      </c>
      <c r="C51" s="110">
        <v>3.33</v>
      </c>
      <c r="D51" s="105">
        <v>1390000</v>
      </c>
      <c r="E51" s="105">
        <f t="shared" si="10"/>
        <v>4628700</v>
      </c>
      <c r="F51" s="105">
        <f t="shared" si="11"/>
        <v>509157</v>
      </c>
      <c r="G51" s="105">
        <f t="shared" si="16"/>
        <v>1087744.5</v>
      </c>
      <c r="H51" s="105">
        <f t="shared" si="17"/>
        <v>139000</v>
      </c>
      <c r="I51" s="105"/>
      <c r="J51" s="126">
        <f t="shared" si="18"/>
        <v>244792.36538461538</v>
      </c>
    </row>
    <row r="52" spans="1:10" ht="16.5" x14ac:dyDescent="0.25">
      <c r="H52" s="141"/>
    </row>
  </sheetData>
  <mergeCells count="21">
    <mergeCell ref="J31:J32"/>
    <mergeCell ref="J5:J6"/>
    <mergeCell ref="A29:J29"/>
    <mergeCell ref="A31:A32"/>
    <mergeCell ref="B31:B32"/>
    <mergeCell ref="C31:C32"/>
    <mergeCell ref="D31:D32"/>
    <mergeCell ref="E31:E32"/>
    <mergeCell ref="F31:F32"/>
    <mergeCell ref="G31:G32"/>
    <mergeCell ref="H31:I31"/>
    <mergeCell ref="A1:J1"/>
    <mergeCell ref="A3:J3"/>
    <mergeCell ref="A5:A6"/>
    <mergeCell ref="B5:B6"/>
    <mergeCell ref="C5:C6"/>
    <mergeCell ref="D5:D6"/>
    <mergeCell ref="E5:E6"/>
    <mergeCell ref="F5:F6"/>
    <mergeCell ref="G5:G6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DUNG CU</vt:lpstr>
      <vt:lpstr>Thiet bi</vt:lpstr>
      <vt:lpstr>Vat lieu</vt:lpstr>
      <vt:lpstr>nhan cong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quantrac</cp:lastModifiedBy>
  <dcterms:created xsi:type="dcterms:W3CDTF">2018-07-24T08:38:52Z</dcterms:created>
  <dcterms:modified xsi:type="dcterms:W3CDTF">2018-11-13T03:52:41Z</dcterms:modified>
</cp:coreProperties>
</file>